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4. Q4\04. Final\Detail per municipal service\Energy sources\01. Statement of financial performance\"/>
    </mc:Choice>
  </mc:AlternateContent>
  <xr:revisionPtr revIDLastSave="0" documentId="8_{E0680C48-A2AB-486B-A7E9-4FE268B10B61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Summary" sheetId="24" r:id="rId1"/>
    <sheet name="MAN" sheetId="1" r:id="rId2"/>
    <sheet name="FS161" sheetId="2" r:id="rId3"/>
    <sheet name="FS162" sheetId="3" r:id="rId4"/>
    <sheet name="FS163" sheetId="4" r:id="rId5"/>
    <sheet name="DC16" sheetId="5" r:id="rId6"/>
    <sheet name="FS181" sheetId="6" r:id="rId7"/>
    <sheet name="FS182" sheetId="7" r:id="rId8"/>
    <sheet name="FS183" sheetId="8" r:id="rId9"/>
    <sheet name="FS184" sheetId="9" r:id="rId10"/>
    <sheet name="FS185" sheetId="10" r:id="rId11"/>
    <sheet name="DC18" sheetId="11" r:id="rId12"/>
    <sheet name="FS191" sheetId="12" r:id="rId13"/>
    <sheet name="FS192" sheetId="13" r:id="rId14"/>
    <sheet name="FS193" sheetId="14" r:id="rId15"/>
    <sheet name="FS194" sheetId="15" r:id="rId16"/>
    <sheet name="FS195" sheetId="16" r:id="rId17"/>
    <sheet name="FS196" sheetId="17" r:id="rId18"/>
    <sheet name="DC19" sheetId="18" r:id="rId19"/>
    <sheet name="FS201" sheetId="19" r:id="rId20"/>
    <sheet name="FS203" sheetId="20" r:id="rId21"/>
    <sheet name="FS204" sheetId="21" r:id="rId22"/>
    <sheet name="FS205" sheetId="22" r:id="rId23"/>
    <sheet name="DC20" sheetId="23" r:id="rId24"/>
  </sheets>
  <definedNames>
    <definedName name="_xlnm.Print_Area" localSheetId="5">'DC16'!$A$1:$AA$56</definedName>
    <definedName name="_xlnm.Print_Area" localSheetId="11">'DC18'!$A$1:$AA$56</definedName>
    <definedName name="_xlnm.Print_Area" localSheetId="18">'DC19'!$A$1:$AA$56</definedName>
    <definedName name="_xlnm.Print_Area" localSheetId="23">'DC20'!$A$1:$AA$56</definedName>
    <definedName name="_xlnm.Print_Area" localSheetId="2">'FS161'!$A$1:$AA$56</definedName>
    <definedName name="_xlnm.Print_Area" localSheetId="3">'FS162'!$A$1:$AA$56</definedName>
    <definedName name="_xlnm.Print_Area" localSheetId="4">'FS163'!$A$1:$AA$56</definedName>
    <definedName name="_xlnm.Print_Area" localSheetId="6">'FS181'!$A$1:$AA$56</definedName>
    <definedName name="_xlnm.Print_Area" localSheetId="7">'FS182'!$A$1:$AA$56</definedName>
    <definedName name="_xlnm.Print_Area" localSheetId="8">'FS183'!$A$1:$AA$56</definedName>
    <definedName name="_xlnm.Print_Area" localSheetId="9">'FS184'!$A$1:$AA$56</definedName>
    <definedName name="_xlnm.Print_Area" localSheetId="10">'FS185'!$A$1:$AA$56</definedName>
    <definedName name="_xlnm.Print_Area" localSheetId="12">'FS191'!$A$1:$AA$56</definedName>
    <definedName name="_xlnm.Print_Area" localSheetId="13">'FS192'!$A$1:$AA$56</definedName>
    <definedName name="_xlnm.Print_Area" localSheetId="14">'FS193'!$A$1:$AA$56</definedName>
    <definedName name="_xlnm.Print_Area" localSheetId="15">'FS194'!$A$1:$AA$56</definedName>
    <definedName name="_xlnm.Print_Area" localSheetId="16">'FS195'!$A$1:$AA$56</definedName>
    <definedName name="_xlnm.Print_Area" localSheetId="17">'FS196'!$A$1:$AA$56</definedName>
    <definedName name="_xlnm.Print_Area" localSheetId="19">'FS201'!$A$1:$AA$56</definedName>
    <definedName name="_xlnm.Print_Area" localSheetId="20">'FS203'!$A$1:$AA$56</definedName>
    <definedName name="_xlnm.Print_Area" localSheetId="21">'FS204'!$A$1:$AA$56</definedName>
    <definedName name="_xlnm.Print_Area" localSheetId="22">'FS205'!$A$1:$AA$56</definedName>
    <definedName name="_xlnm.Print_Area" localSheetId="1">MAN!$A$1:$AA$56</definedName>
    <definedName name="_xlnm.Print_Area" localSheetId="0">Summary!$A$1:$AA$56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43" i="12" l="1"/>
  <c r="E45" i="12" s="1"/>
  <c r="E47" i="12" s="1"/>
  <c r="D43" i="12"/>
  <c r="D45" i="12" s="1"/>
  <c r="D47" i="12" s="1"/>
  <c r="H41" i="2"/>
  <c r="H43" i="2" s="1"/>
  <c r="H45" i="2" s="1"/>
  <c r="H47" i="2" s="1"/>
  <c r="G41" i="2"/>
  <c r="G43" i="2" s="1"/>
  <c r="G45" i="2" s="1"/>
  <c r="G47" i="2" s="1"/>
  <c r="AA41" i="8"/>
  <c r="AA43" i="8" s="1"/>
  <c r="AA45" i="8" s="1"/>
  <c r="AA47" i="8" s="1"/>
  <c r="U41" i="13"/>
  <c r="U43" i="13" s="1"/>
  <c r="U45" i="13" s="1"/>
  <c r="U47" i="13" s="1"/>
  <c r="T41" i="13"/>
  <c r="T43" i="13" s="1"/>
  <c r="T45" i="13" s="1"/>
  <c r="T47" i="13" s="1"/>
  <c r="D41" i="20"/>
  <c r="D43" i="20" s="1"/>
  <c r="D45" i="20" s="1"/>
  <c r="D47" i="20" s="1"/>
  <c r="T41" i="22"/>
  <c r="T43" i="22" s="1"/>
  <c r="T45" i="22" s="1"/>
  <c r="T47" i="22" s="1"/>
  <c r="V37" i="2"/>
  <c r="V41" i="2" s="1"/>
  <c r="V43" i="2" s="1"/>
  <c r="V45" i="2" s="1"/>
  <c r="V47" i="2" s="1"/>
  <c r="U37" i="2"/>
  <c r="U41" i="2" s="1"/>
  <c r="U43" i="2" s="1"/>
  <c r="U45" i="2" s="1"/>
  <c r="U47" i="2" s="1"/>
  <c r="O37" i="3"/>
  <c r="O41" i="3" s="1"/>
  <c r="O43" i="3" s="1"/>
  <c r="O45" i="3" s="1"/>
  <c r="O47" i="3" s="1"/>
  <c r="N37" i="3"/>
  <c r="N41" i="3" s="1"/>
  <c r="N43" i="3" s="1"/>
  <c r="N45" i="3" s="1"/>
  <c r="N47" i="3" s="1"/>
  <c r="G37" i="4"/>
  <c r="G41" i="4" s="1"/>
  <c r="G43" i="4" s="1"/>
  <c r="G45" i="4" s="1"/>
  <c r="G47" i="4" s="1"/>
  <c r="F37" i="4"/>
  <c r="F41" i="4" s="1"/>
  <c r="F43" i="4" s="1"/>
  <c r="F45" i="4" s="1"/>
  <c r="F47" i="4" s="1"/>
  <c r="W37" i="6"/>
  <c r="W41" i="6" s="1"/>
  <c r="W43" i="6" s="1"/>
  <c r="W45" i="6" s="1"/>
  <c r="W47" i="6" s="1"/>
  <c r="P37" i="7"/>
  <c r="P41" i="7" s="1"/>
  <c r="P43" i="7" s="1"/>
  <c r="P45" i="7" s="1"/>
  <c r="P47" i="7" s="1"/>
  <c r="O37" i="7"/>
  <c r="O41" i="7" s="1"/>
  <c r="O43" i="7" s="1"/>
  <c r="O45" i="7" s="1"/>
  <c r="O47" i="7" s="1"/>
  <c r="W37" i="8"/>
  <c r="W41" i="8" s="1"/>
  <c r="W43" i="8" s="1"/>
  <c r="W45" i="8" s="1"/>
  <c r="W47" i="8" s="1"/>
  <c r="H37" i="8"/>
  <c r="H41" i="8" s="1"/>
  <c r="H43" i="8" s="1"/>
  <c r="H45" i="8" s="1"/>
  <c r="H47" i="8" s="1"/>
  <c r="G37" i="8"/>
  <c r="G41" i="8" s="1"/>
  <c r="G43" i="8" s="1"/>
  <c r="G45" i="8" s="1"/>
  <c r="G47" i="8" s="1"/>
  <c r="P37" i="9"/>
  <c r="P41" i="9" s="1"/>
  <c r="P43" i="9" s="1"/>
  <c r="P45" i="9" s="1"/>
  <c r="P47" i="9" s="1"/>
  <c r="O37" i="9"/>
  <c r="O41" i="9" s="1"/>
  <c r="O43" i="9" s="1"/>
  <c r="O45" i="9" s="1"/>
  <c r="O47" i="9" s="1"/>
  <c r="Y37" i="10"/>
  <c r="Y41" i="10" s="1"/>
  <c r="Y43" i="10" s="1"/>
  <c r="Y45" i="10" s="1"/>
  <c r="Y47" i="10" s="1"/>
  <c r="I37" i="10"/>
  <c r="I41" i="10" s="1"/>
  <c r="I43" i="10" s="1"/>
  <c r="I45" i="10" s="1"/>
  <c r="I47" i="10" s="1"/>
  <c r="H37" i="10"/>
  <c r="H41" i="10" s="1"/>
  <c r="H43" i="10" s="1"/>
  <c r="H45" i="10" s="1"/>
  <c r="H47" i="10" s="1"/>
  <c r="Q37" i="11"/>
  <c r="Q41" i="11" s="1"/>
  <c r="Q43" i="11" s="1"/>
  <c r="Q45" i="11" s="1"/>
  <c r="Q47" i="11" s="1"/>
  <c r="P37" i="11"/>
  <c r="P41" i="11" s="1"/>
  <c r="P43" i="11" s="1"/>
  <c r="P45" i="11" s="1"/>
  <c r="P47" i="11" s="1"/>
  <c r="Y37" i="14"/>
  <c r="Y41" i="14" s="1"/>
  <c r="Y43" i="14" s="1"/>
  <c r="Y45" i="14" s="1"/>
  <c r="Y47" i="14" s="1"/>
  <c r="J37" i="14"/>
  <c r="J41" i="14" s="1"/>
  <c r="J43" i="14" s="1"/>
  <c r="J45" i="14" s="1"/>
  <c r="J47" i="14" s="1"/>
  <c r="I37" i="14"/>
  <c r="I41" i="14" s="1"/>
  <c r="I43" i="14" s="1"/>
  <c r="I45" i="14" s="1"/>
  <c r="I47" i="14" s="1"/>
  <c r="V37" i="17"/>
  <c r="V41" i="17" s="1"/>
  <c r="V43" i="17" s="1"/>
  <c r="V45" i="17" s="1"/>
  <c r="V47" i="17" s="1"/>
  <c r="U37" i="17"/>
  <c r="U41" i="17" s="1"/>
  <c r="U43" i="17" s="1"/>
  <c r="U45" i="17" s="1"/>
  <c r="U47" i="17" s="1"/>
  <c r="L37" i="17"/>
  <c r="L41" i="17" s="1"/>
  <c r="L43" i="17" s="1"/>
  <c r="L45" i="17" s="1"/>
  <c r="L47" i="17" s="1"/>
  <c r="K37" i="17"/>
  <c r="K41" i="17" s="1"/>
  <c r="K43" i="17" s="1"/>
  <c r="K45" i="17" s="1"/>
  <c r="K47" i="17" s="1"/>
  <c r="D37" i="17"/>
  <c r="D41" i="17" s="1"/>
  <c r="D43" i="17" s="1"/>
  <c r="D45" i="17" s="1"/>
  <c r="D47" i="17" s="1"/>
  <c r="C37" i="17"/>
  <c r="C41" i="17" s="1"/>
  <c r="C43" i="17" s="1"/>
  <c r="C45" i="17" s="1"/>
  <c r="C47" i="17" s="1"/>
  <c r="T37" i="18"/>
  <c r="T41" i="18" s="1"/>
  <c r="T43" i="18" s="1"/>
  <c r="T45" i="18" s="1"/>
  <c r="T47" i="18" s="1"/>
  <c r="S37" i="18"/>
  <c r="S41" i="18" s="1"/>
  <c r="S43" i="18" s="1"/>
  <c r="S45" i="18" s="1"/>
  <c r="S47" i="18" s="1"/>
  <c r="L37" i="18"/>
  <c r="L41" i="18" s="1"/>
  <c r="L43" i="18" s="1"/>
  <c r="L45" i="18" s="1"/>
  <c r="L47" i="18" s="1"/>
  <c r="K37" i="18"/>
  <c r="K41" i="18" s="1"/>
  <c r="K43" i="18" s="1"/>
  <c r="K45" i="18" s="1"/>
  <c r="K47" i="18" s="1"/>
  <c r="D37" i="18"/>
  <c r="D41" i="18" s="1"/>
  <c r="D43" i="18" s="1"/>
  <c r="D45" i="18" s="1"/>
  <c r="D47" i="18" s="1"/>
  <c r="C37" i="18"/>
  <c r="C41" i="18" s="1"/>
  <c r="C43" i="18" s="1"/>
  <c r="C45" i="18" s="1"/>
  <c r="C47" i="18" s="1"/>
  <c r="T37" i="19"/>
  <c r="T41" i="19" s="1"/>
  <c r="T43" i="19" s="1"/>
  <c r="T45" i="19" s="1"/>
  <c r="T47" i="19" s="1"/>
  <c r="S37" i="19"/>
  <c r="S41" i="19" s="1"/>
  <c r="S43" i="19" s="1"/>
  <c r="S45" i="19" s="1"/>
  <c r="S47" i="19" s="1"/>
  <c r="L37" i="19"/>
  <c r="L41" i="19" s="1"/>
  <c r="L43" i="19" s="1"/>
  <c r="L45" i="19" s="1"/>
  <c r="L47" i="19" s="1"/>
  <c r="K37" i="19"/>
  <c r="K41" i="19" s="1"/>
  <c r="K43" i="19" s="1"/>
  <c r="K45" i="19" s="1"/>
  <c r="K47" i="19" s="1"/>
  <c r="D37" i="19"/>
  <c r="D41" i="19" s="1"/>
  <c r="D43" i="19" s="1"/>
  <c r="D45" i="19" s="1"/>
  <c r="D47" i="19" s="1"/>
  <c r="C37" i="19"/>
  <c r="C41" i="19" s="1"/>
  <c r="C43" i="19" s="1"/>
  <c r="C45" i="19" s="1"/>
  <c r="C47" i="19" s="1"/>
  <c r="T37" i="20"/>
  <c r="T41" i="20" s="1"/>
  <c r="T43" i="20" s="1"/>
  <c r="T45" i="20" s="1"/>
  <c r="T47" i="20" s="1"/>
  <c r="S37" i="20"/>
  <c r="S41" i="20" s="1"/>
  <c r="S43" i="20" s="1"/>
  <c r="S45" i="20" s="1"/>
  <c r="S47" i="20" s="1"/>
  <c r="L37" i="20"/>
  <c r="L41" i="20" s="1"/>
  <c r="L43" i="20" s="1"/>
  <c r="L45" i="20" s="1"/>
  <c r="L47" i="20" s="1"/>
  <c r="K37" i="20"/>
  <c r="K41" i="20" s="1"/>
  <c r="K43" i="20" s="1"/>
  <c r="K45" i="20" s="1"/>
  <c r="K47" i="20" s="1"/>
  <c r="D37" i="20"/>
  <c r="C37" i="20"/>
  <c r="C41" i="20" s="1"/>
  <c r="C43" i="20" s="1"/>
  <c r="C45" i="20" s="1"/>
  <c r="C47" i="20" s="1"/>
  <c r="T37" i="21"/>
  <c r="T41" i="21" s="1"/>
  <c r="T43" i="21" s="1"/>
  <c r="T45" i="21" s="1"/>
  <c r="T47" i="21" s="1"/>
  <c r="S37" i="21"/>
  <c r="S41" i="21" s="1"/>
  <c r="S43" i="21" s="1"/>
  <c r="S45" i="21" s="1"/>
  <c r="S47" i="21" s="1"/>
  <c r="L37" i="21"/>
  <c r="L41" i="21" s="1"/>
  <c r="L43" i="21" s="1"/>
  <c r="L45" i="21" s="1"/>
  <c r="L47" i="21" s="1"/>
  <c r="K37" i="21"/>
  <c r="K41" i="21" s="1"/>
  <c r="K43" i="21" s="1"/>
  <c r="K45" i="21" s="1"/>
  <c r="K47" i="21" s="1"/>
  <c r="D37" i="21"/>
  <c r="D41" i="21" s="1"/>
  <c r="D43" i="21" s="1"/>
  <c r="D45" i="21" s="1"/>
  <c r="D47" i="21" s="1"/>
  <c r="C37" i="21"/>
  <c r="C41" i="21" s="1"/>
  <c r="C43" i="21" s="1"/>
  <c r="C45" i="21" s="1"/>
  <c r="C47" i="21" s="1"/>
  <c r="T37" i="22"/>
  <c r="S37" i="22"/>
  <c r="S41" i="22" s="1"/>
  <c r="S43" i="22" s="1"/>
  <c r="S45" i="22" s="1"/>
  <c r="S47" i="22" s="1"/>
  <c r="L37" i="22"/>
  <c r="L41" i="22" s="1"/>
  <c r="L43" i="22" s="1"/>
  <c r="L45" i="22" s="1"/>
  <c r="L47" i="22" s="1"/>
  <c r="K37" i="22"/>
  <c r="K41" i="22" s="1"/>
  <c r="K43" i="22" s="1"/>
  <c r="K45" i="22" s="1"/>
  <c r="K47" i="22" s="1"/>
  <c r="D37" i="22"/>
  <c r="D41" i="22" s="1"/>
  <c r="D43" i="22" s="1"/>
  <c r="D45" i="22" s="1"/>
  <c r="D47" i="22" s="1"/>
  <c r="C37" i="22"/>
  <c r="C41" i="22" s="1"/>
  <c r="C43" i="22" s="1"/>
  <c r="C45" i="22" s="1"/>
  <c r="C47" i="22" s="1"/>
  <c r="AA35" i="2"/>
  <c r="Y35" i="2"/>
  <c r="X35" i="2"/>
  <c r="Z35" i="2" s="1"/>
  <c r="W35" i="2"/>
  <c r="V35" i="2"/>
  <c r="U35" i="2"/>
  <c r="T35" i="2"/>
  <c r="S35" i="2"/>
  <c r="R35" i="2"/>
  <c r="Q35" i="2"/>
  <c r="P35" i="2"/>
  <c r="O35" i="2"/>
  <c r="N35" i="2"/>
  <c r="M35" i="2"/>
  <c r="L35" i="2"/>
  <c r="K35" i="2"/>
  <c r="J35" i="2"/>
  <c r="I35" i="2"/>
  <c r="H35" i="2"/>
  <c r="G35" i="2"/>
  <c r="F35" i="2"/>
  <c r="E35" i="2"/>
  <c r="D35" i="2"/>
  <c r="C35" i="2"/>
  <c r="AA35" i="3"/>
  <c r="Y35" i="3"/>
  <c r="X35" i="3"/>
  <c r="Z35" i="3" s="1"/>
  <c r="W35" i="3"/>
  <c r="V35" i="3"/>
  <c r="U35" i="3"/>
  <c r="T35" i="3"/>
  <c r="S35" i="3"/>
  <c r="R35" i="3"/>
  <c r="Q35" i="3"/>
  <c r="P35" i="3"/>
  <c r="O35" i="3"/>
  <c r="N35" i="3"/>
  <c r="M35" i="3"/>
  <c r="L35" i="3"/>
  <c r="K35" i="3"/>
  <c r="J35" i="3"/>
  <c r="I35" i="3"/>
  <c r="H35" i="3"/>
  <c r="G35" i="3"/>
  <c r="F35" i="3"/>
  <c r="E35" i="3"/>
  <c r="D35" i="3"/>
  <c r="C35" i="3"/>
  <c r="AA35" i="4"/>
  <c r="Y35" i="4"/>
  <c r="Z35" i="4" s="1"/>
  <c r="X35" i="4"/>
  <c r="W35" i="4"/>
  <c r="V35" i="4"/>
  <c r="U35" i="4"/>
  <c r="T35" i="4"/>
  <c r="S35" i="4"/>
  <c r="R35" i="4"/>
  <c r="Q35" i="4"/>
  <c r="P35" i="4"/>
  <c r="O35" i="4"/>
  <c r="N35" i="4"/>
  <c r="M35" i="4"/>
  <c r="L35" i="4"/>
  <c r="K35" i="4"/>
  <c r="J35" i="4"/>
  <c r="I35" i="4"/>
  <c r="H35" i="4"/>
  <c r="G35" i="4"/>
  <c r="F35" i="4"/>
  <c r="E35" i="4"/>
  <c r="D35" i="4"/>
  <c r="C35" i="4"/>
  <c r="AA35" i="5"/>
  <c r="Y35" i="5"/>
  <c r="X35" i="5"/>
  <c r="Z35" i="5" s="1"/>
  <c r="W35" i="5"/>
  <c r="V35" i="5"/>
  <c r="U35" i="5"/>
  <c r="T35" i="5"/>
  <c r="S35" i="5"/>
  <c r="R35" i="5"/>
  <c r="Q35" i="5"/>
  <c r="P35" i="5"/>
  <c r="O35" i="5"/>
  <c r="N35" i="5"/>
  <c r="M35" i="5"/>
  <c r="L35" i="5"/>
  <c r="K35" i="5"/>
  <c r="J35" i="5"/>
  <c r="I35" i="5"/>
  <c r="H35" i="5"/>
  <c r="G35" i="5"/>
  <c r="F35" i="5"/>
  <c r="E35" i="5"/>
  <c r="D35" i="5"/>
  <c r="C35" i="5"/>
  <c r="AA35" i="6"/>
  <c r="Y35" i="6"/>
  <c r="X35" i="6"/>
  <c r="W35" i="6"/>
  <c r="V35" i="6"/>
  <c r="U35" i="6"/>
  <c r="T35" i="6"/>
  <c r="S35" i="6"/>
  <c r="R35" i="6"/>
  <c r="Q35" i="6"/>
  <c r="P35" i="6"/>
  <c r="O35" i="6"/>
  <c r="N35" i="6"/>
  <c r="M35" i="6"/>
  <c r="L35" i="6"/>
  <c r="K35" i="6"/>
  <c r="J35" i="6"/>
  <c r="I35" i="6"/>
  <c r="H35" i="6"/>
  <c r="G35" i="6"/>
  <c r="F35" i="6"/>
  <c r="E35" i="6"/>
  <c r="D35" i="6"/>
  <c r="C35" i="6"/>
  <c r="AA35" i="7"/>
  <c r="Z35" i="7"/>
  <c r="Y35" i="7"/>
  <c r="X35" i="7"/>
  <c r="W35" i="7"/>
  <c r="V35" i="7"/>
  <c r="U35" i="7"/>
  <c r="T35" i="7"/>
  <c r="S35" i="7"/>
  <c r="R35" i="7"/>
  <c r="Q35" i="7"/>
  <c r="P35" i="7"/>
  <c r="O35" i="7"/>
  <c r="N35" i="7"/>
  <c r="M35" i="7"/>
  <c r="L35" i="7"/>
  <c r="K35" i="7"/>
  <c r="J35" i="7"/>
  <c r="I35" i="7"/>
  <c r="H35" i="7"/>
  <c r="G35" i="7"/>
  <c r="F35" i="7"/>
  <c r="E35" i="7"/>
  <c r="D35" i="7"/>
  <c r="C35" i="7"/>
  <c r="AA35" i="8"/>
  <c r="Y35" i="8"/>
  <c r="X35" i="8"/>
  <c r="Z35" i="8" s="1"/>
  <c r="W35" i="8"/>
  <c r="V35" i="8"/>
  <c r="U35" i="8"/>
  <c r="T35" i="8"/>
  <c r="S35" i="8"/>
  <c r="R35" i="8"/>
  <c r="Q35" i="8"/>
  <c r="P35" i="8"/>
  <c r="O35" i="8"/>
  <c r="N35" i="8"/>
  <c r="M35" i="8"/>
  <c r="L35" i="8"/>
  <c r="K35" i="8"/>
  <c r="J35" i="8"/>
  <c r="I35" i="8"/>
  <c r="H35" i="8"/>
  <c r="G35" i="8"/>
  <c r="F35" i="8"/>
  <c r="E35" i="8"/>
  <c r="D35" i="8"/>
  <c r="C35" i="8"/>
  <c r="AA35" i="9"/>
  <c r="Y35" i="9"/>
  <c r="X35" i="9"/>
  <c r="Z35" i="9" s="1"/>
  <c r="W35" i="9"/>
  <c r="V35" i="9"/>
  <c r="U35" i="9"/>
  <c r="T35" i="9"/>
  <c r="S35" i="9"/>
  <c r="R35" i="9"/>
  <c r="Q35" i="9"/>
  <c r="P35" i="9"/>
  <c r="O35" i="9"/>
  <c r="N35" i="9"/>
  <c r="M35" i="9"/>
  <c r="L35" i="9"/>
  <c r="K35" i="9"/>
  <c r="J35" i="9"/>
  <c r="I35" i="9"/>
  <c r="H35" i="9"/>
  <c r="G35" i="9"/>
  <c r="F35" i="9"/>
  <c r="E35" i="9"/>
  <c r="D35" i="9"/>
  <c r="C35" i="9"/>
  <c r="AA35" i="10"/>
  <c r="Y35" i="10"/>
  <c r="X35" i="10"/>
  <c r="Z35" i="10" s="1"/>
  <c r="W35" i="10"/>
  <c r="V35" i="10"/>
  <c r="U35" i="10"/>
  <c r="T35" i="10"/>
  <c r="S35" i="10"/>
  <c r="R35" i="10"/>
  <c r="Q35" i="10"/>
  <c r="P35" i="10"/>
  <c r="O35" i="10"/>
  <c r="N35" i="10"/>
  <c r="M35" i="10"/>
  <c r="L35" i="10"/>
  <c r="K35" i="10"/>
  <c r="J35" i="10"/>
  <c r="I35" i="10"/>
  <c r="H35" i="10"/>
  <c r="G35" i="10"/>
  <c r="F35" i="10"/>
  <c r="E35" i="10"/>
  <c r="D35" i="10"/>
  <c r="C35" i="10"/>
  <c r="AA35" i="11"/>
  <c r="Y35" i="11"/>
  <c r="X35" i="11"/>
  <c r="Z35" i="11" s="1"/>
  <c r="W35" i="11"/>
  <c r="V35" i="11"/>
  <c r="U35" i="11"/>
  <c r="T35" i="11"/>
  <c r="S35" i="11"/>
  <c r="R35" i="11"/>
  <c r="Q35" i="11"/>
  <c r="P35" i="11"/>
  <c r="O35" i="11"/>
  <c r="N35" i="11"/>
  <c r="M35" i="11"/>
  <c r="L35" i="11"/>
  <c r="K35" i="11"/>
  <c r="J35" i="11"/>
  <c r="I35" i="11"/>
  <c r="H35" i="11"/>
  <c r="G35" i="11"/>
  <c r="F35" i="11"/>
  <c r="E35" i="11"/>
  <c r="D35" i="11"/>
  <c r="C35" i="11"/>
  <c r="AA35" i="12"/>
  <c r="Y35" i="12"/>
  <c r="X35" i="12"/>
  <c r="Z35" i="12" s="1"/>
  <c r="W35" i="12"/>
  <c r="V35" i="12"/>
  <c r="U35" i="12"/>
  <c r="T35" i="12"/>
  <c r="S35" i="12"/>
  <c r="R35" i="12"/>
  <c r="Q35" i="12"/>
  <c r="P35" i="12"/>
  <c r="O35" i="12"/>
  <c r="N35" i="12"/>
  <c r="M35" i="12"/>
  <c r="L35" i="12"/>
  <c r="K35" i="12"/>
  <c r="J35" i="12"/>
  <c r="I35" i="12"/>
  <c r="H35" i="12"/>
  <c r="G35" i="12"/>
  <c r="F35" i="12"/>
  <c r="E35" i="12"/>
  <c r="D35" i="12"/>
  <c r="C35" i="12"/>
  <c r="AA35" i="13"/>
  <c r="Y35" i="13"/>
  <c r="X35" i="13"/>
  <c r="Z35" i="13" s="1"/>
  <c r="W35" i="13"/>
  <c r="V35" i="13"/>
  <c r="U35" i="13"/>
  <c r="T35" i="13"/>
  <c r="S35" i="13"/>
  <c r="R35" i="13"/>
  <c r="Q35" i="13"/>
  <c r="P35" i="13"/>
  <c r="O35" i="13"/>
  <c r="N35" i="13"/>
  <c r="M35" i="13"/>
  <c r="L35" i="13"/>
  <c r="K35" i="13"/>
  <c r="J35" i="13"/>
  <c r="I35" i="13"/>
  <c r="H35" i="13"/>
  <c r="G35" i="13"/>
  <c r="F35" i="13"/>
  <c r="E35" i="13"/>
  <c r="D35" i="13"/>
  <c r="C35" i="13"/>
  <c r="AA35" i="14"/>
  <c r="Y35" i="14"/>
  <c r="X35" i="14"/>
  <c r="Z35" i="14" s="1"/>
  <c r="W35" i="14"/>
  <c r="V35" i="14"/>
  <c r="U35" i="14"/>
  <c r="T35" i="14"/>
  <c r="S35" i="14"/>
  <c r="R35" i="14"/>
  <c r="Q35" i="14"/>
  <c r="P35" i="14"/>
  <c r="O35" i="14"/>
  <c r="N35" i="14"/>
  <c r="M35" i="14"/>
  <c r="L35" i="14"/>
  <c r="K35" i="14"/>
  <c r="J35" i="14"/>
  <c r="I35" i="14"/>
  <c r="H35" i="14"/>
  <c r="G35" i="14"/>
  <c r="F35" i="14"/>
  <c r="E35" i="14"/>
  <c r="D35" i="14"/>
  <c r="C35" i="14"/>
  <c r="AA35" i="15"/>
  <c r="Y35" i="15"/>
  <c r="Z35" i="15" s="1"/>
  <c r="X35" i="15"/>
  <c r="W35" i="15"/>
  <c r="V35" i="15"/>
  <c r="U35" i="15"/>
  <c r="T35" i="15"/>
  <c r="S35" i="15"/>
  <c r="R35" i="15"/>
  <c r="R37" i="15" s="1"/>
  <c r="R41" i="15" s="1"/>
  <c r="R43" i="15" s="1"/>
  <c r="R45" i="15" s="1"/>
  <c r="R47" i="15" s="1"/>
  <c r="Q35" i="15"/>
  <c r="Q37" i="15" s="1"/>
  <c r="Q41" i="15" s="1"/>
  <c r="Q43" i="15" s="1"/>
  <c r="Q45" i="15" s="1"/>
  <c r="Q47" i="15" s="1"/>
  <c r="P35" i="15"/>
  <c r="O35" i="15"/>
  <c r="N35" i="15"/>
  <c r="M35" i="15"/>
  <c r="L35" i="15"/>
  <c r="K35" i="15"/>
  <c r="J35" i="15"/>
  <c r="I35" i="15"/>
  <c r="H35" i="15"/>
  <c r="G35" i="15"/>
  <c r="F35" i="15"/>
  <c r="E35" i="15"/>
  <c r="D35" i="15"/>
  <c r="C35" i="15"/>
  <c r="AA35" i="16"/>
  <c r="AA37" i="16" s="1"/>
  <c r="AA41" i="16" s="1"/>
  <c r="AA43" i="16" s="1"/>
  <c r="AA45" i="16" s="1"/>
  <c r="AA47" i="16" s="1"/>
  <c r="Y35" i="16"/>
  <c r="X35" i="16"/>
  <c r="W35" i="16"/>
  <c r="V35" i="16"/>
  <c r="U35" i="16"/>
  <c r="T35" i="16"/>
  <c r="S35" i="16"/>
  <c r="R35" i="16"/>
  <c r="Q35" i="16"/>
  <c r="P35" i="16"/>
  <c r="O35" i="16"/>
  <c r="N35" i="16"/>
  <c r="M35" i="16"/>
  <c r="L35" i="16"/>
  <c r="K35" i="16"/>
  <c r="J35" i="16"/>
  <c r="I35" i="16"/>
  <c r="H35" i="16"/>
  <c r="G35" i="16"/>
  <c r="F35" i="16"/>
  <c r="E35" i="16"/>
  <c r="D35" i="16"/>
  <c r="C35" i="16"/>
  <c r="AA35" i="17"/>
  <c r="Y35" i="17"/>
  <c r="X35" i="17"/>
  <c r="W35" i="17"/>
  <c r="V35" i="17"/>
  <c r="U35" i="17"/>
  <c r="T35" i="17"/>
  <c r="S35" i="17"/>
  <c r="R35" i="17"/>
  <c r="Q35" i="17"/>
  <c r="P35" i="17"/>
  <c r="O35" i="17"/>
  <c r="N35" i="17"/>
  <c r="M35" i="17"/>
  <c r="L35" i="17"/>
  <c r="K35" i="17"/>
  <c r="J35" i="17"/>
  <c r="I35" i="17"/>
  <c r="H35" i="17"/>
  <c r="G35" i="17"/>
  <c r="F35" i="17"/>
  <c r="E35" i="17"/>
  <c r="D35" i="17"/>
  <c r="C35" i="17"/>
  <c r="AA35" i="18"/>
  <c r="Y35" i="18"/>
  <c r="X35" i="18"/>
  <c r="Z35" i="18" s="1"/>
  <c r="W35" i="18"/>
  <c r="V35" i="18"/>
  <c r="U35" i="18"/>
  <c r="T35" i="18"/>
  <c r="S35" i="18"/>
  <c r="R35" i="18"/>
  <c r="Q35" i="18"/>
  <c r="P35" i="18"/>
  <c r="O35" i="18"/>
  <c r="N35" i="18"/>
  <c r="M35" i="18"/>
  <c r="L35" i="18"/>
  <c r="K35" i="18"/>
  <c r="J35" i="18"/>
  <c r="I35" i="18"/>
  <c r="H35" i="18"/>
  <c r="G35" i="18"/>
  <c r="F35" i="18"/>
  <c r="E35" i="18"/>
  <c r="D35" i="18"/>
  <c r="C35" i="18"/>
  <c r="AA35" i="19"/>
  <c r="Z35" i="19"/>
  <c r="Y35" i="19"/>
  <c r="X35" i="19"/>
  <c r="W35" i="19"/>
  <c r="V35" i="19"/>
  <c r="U35" i="19"/>
  <c r="T35" i="19"/>
  <c r="S35" i="19"/>
  <c r="R35" i="19"/>
  <c r="Q35" i="19"/>
  <c r="P35" i="19"/>
  <c r="O35" i="19"/>
  <c r="N35" i="19"/>
  <c r="M35" i="19"/>
  <c r="L35" i="19"/>
  <c r="K35" i="19"/>
  <c r="J35" i="19"/>
  <c r="I35" i="19"/>
  <c r="H35" i="19"/>
  <c r="G35" i="19"/>
  <c r="F35" i="19"/>
  <c r="E35" i="19"/>
  <c r="D35" i="19"/>
  <c r="C35" i="19"/>
  <c r="AA35" i="20"/>
  <c r="Y35" i="20"/>
  <c r="X35" i="20"/>
  <c r="Z35" i="20" s="1"/>
  <c r="W35" i="20"/>
  <c r="V35" i="20"/>
  <c r="U35" i="20"/>
  <c r="T35" i="20"/>
  <c r="S35" i="20"/>
  <c r="R35" i="20"/>
  <c r="Q35" i="20"/>
  <c r="P35" i="20"/>
  <c r="O35" i="20"/>
  <c r="N35" i="20"/>
  <c r="M35" i="20"/>
  <c r="L35" i="20"/>
  <c r="K35" i="20"/>
  <c r="J35" i="20"/>
  <c r="I35" i="20"/>
  <c r="H35" i="20"/>
  <c r="G35" i="20"/>
  <c r="F35" i="20"/>
  <c r="E35" i="20"/>
  <c r="D35" i="20"/>
  <c r="C35" i="20"/>
  <c r="AA35" i="21"/>
  <c r="Y35" i="21"/>
  <c r="X35" i="21"/>
  <c r="Z35" i="21" s="1"/>
  <c r="W35" i="21"/>
  <c r="V35" i="21"/>
  <c r="U35" i="21"/>
  <c r="T35" i="21"/>
  <c r="S35" i="21"/>
  <c r="R35" i="21"/>
  <c r="Q35" i="21"/>
  <c r="P35" i="21"/>
  <c r="O35" i="21"/>
  <c r="N35" i="21"/>
  <c r="M35" i="21"/>
  <c r="L35" i="21"/>
  <c r="K35" i="21"/>
  <c r="J35" i="21"/>
  <c r="I35" i="21"/>
  <c r="H35" i="21"/>
  <c r="G35" i="21"/>
  <c r="F35" i="21"/>
  <c r="E35" i="21"/>
  <c r="D35" i="21"/>
  <c r="C35" i="21"/>
  <c r="AA35" i="22"/>
  <c r="Y35" i="22"/>
  <c r="X35" i="22"/>
  <c r="Z35" i="22" s="1"/>
  <c r="W35" i="22"/>
  <c r="V35" i="22"/>
  <c r="U35" i="22"/>
  <c r="T35" i="22"/>
  <c r="S35" i="22"/>
  <c r="R35" i="22"/>
  <c r="Q35" i="22"/>
  <c r="P35" i="22"/>
  <c r="O35" i="22"/>
  <c r="N35" i="22"/>
  <c r="M35" i="22"/>
  <c r="L35" i="22"/>
  <c r="K35" i="22"/>
  <c r="J35" i="22"/>
  <c r="I35" i="22"/>
  <c r="H35" i="22"/>
  <c r="G35" i="22"/>
  <c r="F35" i="22"/>
  <c r="E35" i="22"/>
  <c r="D35" i="22"/>
  <c r="C35" i="22"/>
  <c r="AA35" i="23"/>
  <c r="Y35" i="23"/>
  <c r="X35" i="23"/>
  <c r="Z35" i="23" s="1"/>
  <c r="W35" i="23"/>
  <c r="V35" i="23"/>
  <c r="U35" i="23"/>
  <c r="T35" i="23"/>
  <c r="S35" i="23"/>
  <c r="R35" i="23"/>
  <c r="Q35" i="23"/>
  <c r="P35" i="23"/>
  <c r="O35" i="23"/>
  <c r="N35" i="23"/>
  <c r="M35" i="23"/>
  <c r="L35" i="23"/>
  <c r="K35" i="23"/>
  <c r="J35" i="23"/>
  <c r="I35" i="23"/>
  <c r="H35" i="23"/>
  <c r="G35" i="23"/>
  <c r="F35" i="23"/>
  <c r="E35" i="23"/>
  <c r="D35" i="23"/>
  <c r="C35" i="23"/>
  <c r="AA35" i="24"/>
  <c r="Y35" i="24"/>
  <c r="Z35" i="24" s="1"/>
  <c r="X35" i="24"/>
  <c r="W35" i="24"/>
  <c r="V35" i="24"/>
  <c r="U35" i="24"/>
  <c r="T35" i="24"/>
  <c r="S35" i="24"/>
  <c r="S37" i="24" s="1"/>
  <c r="S41" i="24" s="1"/>
  <c r="S43" i="24" s="1"/>
  <c r="S45" i="24" s="1"/>
  <c r="S47" i="24" s="1"/>
  <c r="R35" i="24"/>
  <c r="Q35" i="24"/>
  <c r="P35" i="24"/>
  <c r="O35" i="24"/>
  <c r="N35" i="24"/>
  <c r="M35" i="24"/>
  <c r="L35" i="24"/>
  <c r="K35" i="24"/>
  <c r="K37" i="24" s="1"/>
  <c r="K41" i="24" s="1"/>
  <c r="K43" i="24" s="1"/>
  <c r="K45" i="24" s="1"/>
  <c r="K47" i="24" s="1"/>
  <c r="J35" i="24"/>
  <c r="I35" i="24"/>
  <c r="H35" i="24"/>
  <c r="G35" i="24"/>
  <c r="F35" i="24"/>
  <c r="E35" i="24"/>
  <c r="D35" i="24"/>
  <c r="C35" i="24"/>
  <c r="C37" i="24" s="1"/>
  <c r="C41" i="24" s="1"/>
  <c r="C43" i="24" s="1"/>
  <c r="C45" i="24" s="1"/>
  <c r="C47" i="24" s="1"/>
  <c r="AA35" i="1"/>
  <c r="Y35" i="1"/>
  <c r="X35" i="1"/>
  <c r="Z35" i="1" s="1"/>
  <c r="W35" i="1"/>
  <c r="V35" i="1"/>
  <c r="U35" i="1"/>
  <c r="T35" i="1"/>
  <c r="S35" i="1"/>
  <c r="S37" i="1" s="1"/>
  <c r="S41" i="1" s="1"/>
  <c r="S43" i="1" s="1"/>
  <c r="S45" i="1" s="1"/>
  <c r="S47" i="1" s="1"/>
  <c r="R35" i="1"/>
  <c r="Q35" i="1"/>
  <c r="P35" i="1"/>
  <c r="O35" i="1"/>
  <c r="N35" i="1"/>
  <c r="M35" i="1"/>
  <c r="L35" i="1"/>
  <c r="K35" i="1"/>
  <c r="K37" i="1" s="1"/>
  <c r="K41" i="1" s="1"/>
  <c r="K43" i="1" s="1"/>
  <c r="K45" i="1" s="1"/>
  <c r="K47" i="1" s="1"/>
  <c r="J35" i="1"/>
  <c r="I35" i="1"/>
  <c r="H35" i="1"/>
  <c r="G35" i="1"/>
  <c r="F35" i="1"/>
  <c r="E35" i="1"/>
  <c r="D35" i="1"/>
  <c r="C35" i="1"/>
  <c r="C37" i="1" s="1"/>
  <c r="C41" i="1" s="1"/>
  <c r="C43" i="1" s="1"/>
  <c r="C45" i="1" s="1"/>
  <c r="C47" i="1" s="1"/>
  <c r="AA21" i="2"/>
  <c r="AA37" i="2" s="1"/>
  <c r="AA41" i="2" s="1"/>
  <c r="AA43" i="2" s="1"/>
  <c r="AA45" i="2" s="1"/>
  <c r="AA47" i="2" s="1"/>
  <c r="Y21" i="2"/>
  <c r="Y37" i="2" s="1"/>
  <c r="Y41" i="2" s="1"/>
  <c r="Y43" i="2" s="1"/>
  <c r="Y45" i="2" s="1"/>
  <c r="Y47" i="2" s="1"/>
  <c r="X21" i="2"/>
  <c r="Z21" i="2" s="1"/>
  <c r="W21" i="2"/>
  <c r="W37" i="2" s="1"/>
  <c r="W41" i="2" s="1"/>
  <c r="W43" i="2" s="1"/>
  <c r="W45" i="2" s="1"/>
  <c r="W47" i="2" s="1"/>
  <c r="V21" i="2"/>
  <c r="U21" i="2"/>
  <c r="T21" i="2"/>
  <c r="T37" i="2" s="1"/>
  <c r="T41" i="2" s="1"/>
  <c r="T43" i="2" s="1"/>
  <c r="T45" i="2" s="1"/>
  <c r="T47" i="2" s="1"/>
  <c r="S21" i="2"/>
  <c r="S37" i="2" s="1"/>
  <c r="S41" i="2" s="1"/>
  <c r="S43" i="2" s="1"/>
  <c r="S45" i="2" s="1"/>
  <c r="S47" i="2" s="1"/>
  <c r="R21" i="2"/>
  <c r="R37" i="2" s="1"/>
  <c r="R41" i="2" s="1"/>
  <c r="R43" i="2" s="1"/>
  <c r="R45" i="2" s="1"/>
  <c r="R47" i="2" s="1"/>
  <c r="Q21" i="2"/>
  <c r="Q37" i="2" s="1"/>
  <c r="Q41" i="2" s="1"/>
  <c r="Q43" i="2" s="1"/>
  <c r="Q45" i="2" s="1"/>
  <c r="Q47" i="2" s="1"/>
  <c r="P21" i="2"/>
  <c r="P37" i="2" s="1"/>
  <c r="P41" i="2" s="1"/>
  <c r="P43" i="2" s="1"/>
  <c r="P45" i="2" s="1"/>
  <c r="P47" i="2" s="1"/>
  <c r="O21" i="2"/>
  <c r="O37" i="2" s="1"/>
  <c r="O41" i="2" s="1"/>
  <c r="O43" i="2" s="1"/>
  <c r="O45" i="2" s="1"/>
  <c r="O47" i="2" s="1"/>
  <c r="N21" i="2"/>
  <c r="N37" i="2" s="1"/>
  <c r="N41" i="2" s="1"/>
  <c r="N43" i="2" s="1"/>
  <c r="N45" i="2" s="1"/>
  <c r="N47" i="2" s="1"/>
  <c r="M21" i="2"/>
  <c r="M37" i="2" s="1"/>
  <c r="M41" i="2" s="1"/>
  <c r="M43" i="2" s="1"/>
  <c r="M45" i="2" s="1"/>
  <c r="M47" i="2" s="1"/>
  <c r="L21" i="2"/>
  <c r="L37" i="2" s="1"/>
  <c r="L41" i="2" s="1"/>
  <c r="L43" i="2" s="1"/>
  <c r="L45" i="2" s="1"/>
  <c r="L47" i="2" s="1"/>
  <c r="K21" i="2"/>
  <c r="K37" i="2" s="1"/>
  <c r="K41" i="2" s="1"/>
  <c r="K43" i="2" s="1"/>
  <c r="K45" i="2" s="1"/>
  <c r="K47" i="2" s="1"/>
  <c r="J21" i="2"/>
  <c r="J37" i="2" s="1"/>
  <c r="J41" i="2" s="1"/>
  <c r="J43" i="2" s="1"/>
  <c r="J45" i="2" s="1"/>
  <c r="J47" i="2" s="1"/>
  <c r="I21" i="2"/>
  <c r="I37" i="2" s="1"/>
  <c r="I41" i="2" s="1"/>
  <c r="I43" i="2" s="1"/>
  <c r="I45" i="2" s="1"/>
  <c r="I47" i="2" s="1"/>
  <c r="H21" i="2"/>
  <c r="H37" i="2" s="1"/>
  <c r="G21" i="2"/>
  <c r="G37" i="2" s="1"/>
  <c r="F21" i="2"/>
  <c r="X37" i="2" s="1"/>
  <c r="E21" i="2"/>
  <c r="E37" i="2" s="1"/>
  <c r="E41" i="2" s="1"/>
  <c r="E43" i="2" s="1"/>
  <c r="E45" i="2" s="1"/>
  <c r="E47" i="2" s="1"/>
  <c r="D21" i="2"/>
  <c r="D37" i="2" s="1"/>
  <c r="D41" i="2" s="1"/>
  <c r="D43" i="2" s="1"/>
  <c r="D45" i="2" s="1"/>
  <c r="D47" i="2" s="1"/>
  <c r="C21" i="2"/>
  <c r="C37" i="2" s="1"/>
  <c r="C41" i="2" s="1"/>
  <c r="C43" i="2" s="1"/>
  <c r="C45" i="2" s="1"/>
  <c r="C47" i="2" s="1"/>
  <c r="AA21" i="3"/>
  <c r="AA37" i="3" s="1"/>
  <c r="AA41" i="3" s="1"/>
  <c r="AA43" i="3" s="1"/>
  <c r="AA45" i="3" s="1"/>
  <c r="AA47" i="3" s="1"/>
  <c r="Y21" i="3"/>
  <c r="Y37" i="3" s="1"/>
  <c r="Y41" i="3" s="1"/>
  <c r="Y43" i="3" s="1"/>
  <c r="Y45" i="3" s="1"/>
  <c r="Y47" i="3" s="1"/>
  <c r="X21" i="3"/>
  <c r="Z21" i="3" s="1"/>
  <c r="W21" i="3"/>
  <c r="W37" i="3" s="1"/>
  <c r="W41" i="3" s="1"/>
  <c r="W43" i="3" s="1"/>
  <c r="W45" i="3" s="1"/>
  <c r="W47" i="3" s="1"/>
  <c r="V21" i="3"/>
  <c r="V37" i="3" s="1"/>
  <c r="V41" i="3" s="1"/>
  <c r="V43" i="3" s="1"/>
  <c r="V45" i="3" s="1"/>
  <c r="V47" i="3" s="1"/>
  <c r="U21" i="3"/>
  <c r="U37" i="3" s="1"/>
  <c r="U41" i="3" s="1"/>
  <c r="U43" i="3" s="1"/>
  <c r="U45" i="3" s="1"/>
  <c r="U47" i="3" s="1"/>
  <c r="T21" i="3"/>
  <c r="T37" i="3" s="1"/>
  <c r="T41" i="3" s="1"/>
  <c r="T43" i="3" s="1"/>
  <c r="T45" i="3" s="1"/>
  <c r="T47" i="3" s="1"/>
  <c r="S21" i="3"/>
  <c r="S37" i="3" s="1"/>
  <c r="S41" i="3" s="1"/>
  <c r="S43" i="3" s="1"/>
  <c r="S45" i="3" s="1"/>
  <c r="S47" i="3" s="1"/>
  <c r="R21" i="3"/>
  <c r="R37" i="3" s="1"/>
  <c r="R41" i="3" s="1"/>
  <c r="R43" i="3" s="1"/>
  <c r="R45" i="3" s="1"/>
  <c r="R47" i="3" s="1"/>
  <c r="Q21" i="3"/>
  <c r="Q37" i="3" s="1"/>
  <c r="Q41" i="3" s="1"/>
  <c r="Q43" i="3" s="1"/>
  <c r="Q45" i="3" s="1"/>
  <c r="Q47" i="3" s="1"/>
  <c r="P21" i="3"/>
  <c r="P37" i="3" s="1"/>
  <c r="P41" i="3" s="1"/>
  <c r="P43" i="3" s="1"/>
  <c r="P45" i="3" s="1"/>
  <c r="P47" i="3" s="1"/>
  <c r="O21" i="3"/>
  <c r="N21" i="3"/>
  <c r="M21" i="3"/>
  <c r="M37" i="3" s="1"/>
  <c r="M41" i="3" s="1"/>
  <c r="M43" i="3" s="1"/>
  <c r="M45" i="3" s="1"/>
  <c r="M47" i="3" s="1"/>
  <c r="L21" i="3"/>
  <c r="L37" i="3" s="1"/>
  <c r="L41" i="3" s="1"/>
  <c r="L43" i="3" s="1"/>
  <c r="L45" i="3" s="1"/>
  <c r="L47" i="3" s="1"/>
  <c r="K21" i="3"/>
  <c r="K37" i="3" s="1"/>
  <c r="K41" i="3" s="1"/>
  <c r="K43" i="3" s="1"/>
  <c r="K45" i="3" s="1"/>
  <c r="K47" i="3" s="1"/>
  <c r="J21" i="3"/>
  <c r="J37" i="3" s="1"/>
  <c r="J41" i="3" s="1"/>
  <c r="J43" i="3" s="1"/>
  <c r="J45" i="3" s="1"/>
  <c r="J47" i="3" s="1"/>
  <c r="I21" i="3"/>
  <c r="I37" i="3" s="1"/>
  <c r="I41" i="3" s="1"/>
  <c r="I43" i="3" s="1"/>
  <c r="I45" i="3" s="1"/>
  <c r="I47" i="3" s="1"/>
  <c r="H21" i="3"/>
  <c r="H37" i="3" s="1"/>
  <c r="H41" i="3" s="1"/>
  <c r="H43" i="3" s="1"/>
  <c r="H45" i="3" s="1"/>
  <c r="H47" i="3" s="1"/>
  <c r="G21" i="3"/>
  <c r="G37" i="3" s="1"/>
  <c r="G41" i="3" s="1"/>
  <c r="G43" i="3" s="1"/>
  <c r="G45" i="3" s="1"/>
  <c r="G47" i="3" s="1"/>
  <c r="F21" i="3"/>
  <c r="E21" i="3"/>
  <c r="E37" i="3" s="1"/>
  <c r="E41" i="3" s="1"/>
  <c r="E43" i="3" s="1"/>
  <c r="E45" i="3" s="1"/>
  <c r="E47" i="3" s="1"/>
  <c r="D21" i="3"/>
  <c r="D37" i="3" s="1"/>
  <c r="D41" i="3" s="1"/>
  <c r="D43" i="3" s="1"/>
  <c r="D45" i="3" s="1"/>
  <c r="D47" i="3" s="1"/>
  <c r="C21" i="3"/>
  <c r="C37" i="3" s="1"/>
  <c r="C41" i="3" s="1"/>
  <c r="C43" i="3" s="1"/>
  <c r="C45" i="3" s="1"/>
  <c r="C47" i="3" s="1"/>
  <c r="AA21" i="4"/>
  <c r="AA37" i="4" s="1"/>
  <c r="AA41" i="4" s="1"/>
  <c r="AA43" i="4" s="1"/>
  <c r="AA45" i="4" s="1"/>
  <c r="AA47" i="4" s="1"/>
  <c r="Y21" i="4"/>
  <c r="Y37" i="4" s="1"/>
  <c r="Y41" i="4" s="1"/>
  <c r="Y43" i="4" s="1"/>
  <c r="Y45" i="4" s="1"/>
  <c r="Y47" i="4" s="1"/>
  <c r="X21" i="4"/>
  <c r="W21" i="4"/>
  <c r="W37" i="4" s="1"/>
  <c r="W41" i="4" s="1"/>
  <c r="W43" i="4" s="1"/>
  <c r="W45" i="4" s="1"/>
  <c r="W47" i="4" s="1"/>
  <c r="V21" i="4"/>
  <c r="V37" i="4" s="1"/>
  <c r="V41" i="4" s="1"/>
  <c r="V43" i="4" s="1"/>
  <c r="V45" i="4" s="1"/>
  <c r="V47" i="4" s="1"/>
  <c r="U21" i="4"/>
  <c r="U37" i="4" s="1"/>
  <c r="U41" i="4" s="1"/>
  <c r="U43" i="4" s="1"/>
  <c r="U45" i="4" s="1"/>
  <c r="U47" i="4" s="1"/>
  <c r="T21" i="4"/>
  <c r="S21" i="4"/>
  <c r="S37" i="4" s="1"/>
  <c r="S41" i="4" s="1"/>
  <c r="S43" i="4" s="1"/>
  <c r="S45" i="4" s="1"/>
  <c r="S47" i="4" s="1"/>
  <c r="R21" i="4"/>
  <c r="R37" i="4" s="1"/>
  <c r="R41" i="4" s="1"/>
  <c r="R43" i="4" s="1"/>
  <c r="R45" i="4" s="1"/>
  <c r="R47" i="4" s="1"/>
  <c r="Q21" i="4"/>
  <c r="Q37" i="4" s="1"/>
  <c r="Q41" i="4" s="1"/>
  <c r="Q43" i="4" s="1"/>
  <c r="Q45" i="4" s="1"/>
  <c r="Q47" i="4" s="1"/>
  <c r="P21" i="4"/>
  <c r="P37" i="4" s="1"/>
  <c r="P41" i="4" s="1"/>
  <c r="P43" i="4" s="1"/>
  <c r="P45" i="4" s="1"/>
  <c r="P47" i="4" s="1"/>
  <c r="O21" i="4"/>
  <c r="O37" i="4" s="1"/>
  <c r="O41" i="4" s="1"/>
  <c r="O43" i="4" s="1"/>
  <c r="O45" i="4" s="1"/>
  <c r="O47" i="4" s="1"/>
  <c r="N21" i="4"/>
  <c r="N37" i="4" s="1"/>
  <c r="N41" i="4" s="1"/>
  <c r="N43" i="4" s="1"/>
  <c r="N45" i="4" s="1"/>
  <c r="N47" i="4" s="1"/>
  <c r="M21" i="4"/>
  <c r="M37" i="4" s="1"/>
  <c r="M41" i="4" s="1"/>
  <c r="M43" i="4" s="1"/>
  <c r="M45" i="4" s="1"/>
  <c r="M47" i="4" s="1"/>
  <c r="L21" i="4"/>
  <c r="K21" i="4"/>
  <c r="K37" i="4" s="1"/>
  <c r="K41" i="4" s="1"/>
  <c r="K43" i="4" s="1"/>
  <c r="K45" i="4" s="1"/>
  <c r="K47" i="4" s="1"/>
  <c r="J21" i="4"/>
  <c r="J37" i="4" s="1"/>
  <c r="J41" i="4" s="1"/>
  <c r="J43" i="4" s="1"/>
  <c r="J45" i="4" s="1"/>
  <c r="J47" i="4" s="1"/>
  <c r="I21" i="4"/>
  <c r="I37" i="4" s="1"/>
  <c r="I41" i="4" s="1"/>
  <c r="I43" i="4" s="1"/>
  <c r="I45" i="4" s="1"/>
  <c r="I47" i="4" s="1"/>
  <c r="H21" i="4"/>
  <c r="H37" i="4" s="1"/>
  <c r="H41" i="4" s="1"/>
  <c r="H43" i="4" s="1"/>
  <c r="H45" i="4" s="1"/>
  <c r="H47" i="4" s="1"/>
  <c r="G21" i="4"/>
  <c r="F21" i="4"/>
  <c r="X37" i="4" s="1"/>
  <c r="Z37" i="4" s="1"/>
  <c r="E21" i="4"/>
  <c r="E37" i="4" s="1"/>
  <c r="E41" i="4" s="1"/>
  <c r="E43" i="4" s="1"/>
  <c r="E45" i="4" s="1"/>
  <c r="E47" i="4" s="1"/>
  <c r="D21" i="4"/>
  <c r="C21" i="4"/>
  <c r="C37" i="4" s="1"/>
  <c r="C41" i="4" s="1"/>
  <c r="C43" i="4" s="1"/>
  <c r="C45" i="4" s="1"/>
  <c r="C47" i="4" s="1"/>
  <c r="AA21" i="5"/>
  <c r="AA37" i="5" s="1"/>
  <c r="AA41" i="5" s="1"/>
  <c r="AA43" i="5" s="1"/>
  <c r="AA45" i="5" s="1"/>
  <c r="AA47" i="5" s="1"/>
  <c r="Y21" i="5"/>
  <c r="Y37" i="5" s="1"/>
  <c r="Y41" i="5" s="1"/>
  <c r="Y43" i="5" s="1"/>
  <c r="Y45" i="5" s="1"/>
  <c r="Y47" i="5" s="1"/>
  <c r="X21" i="5"/>
  <c r="Z21" i="5" s="1"/>
  <c r="W21" i="5"/>
  <c r="W37" i="5" s="1"/>
  <c r="W41" i="5" s="1"/>
  <c r="W43" i="5" s="1"/>
  <c r="W45" i="5" s="1"/>
  <c r="W47" i="5" s="1"/>
  <c r="V21" i="5"/>
  <c r="V37" i="5" s="1"/>
  <c r="V41" i="5" s="1"/>
  <c r="V43" i="5" s="1"/>
  <c r="V45" i="5" s="1"/>
  <c r="V47" i="5" s="1"/>
  <c r="U21" i="5"/>
  <c r="U37" i="5" s="1"/>
  <c r="U41" i="5" s="1"/>
  <c r="U43" i="5" s="1"/>
  <c r="U45" i="5" s="1"/>
  <c r="U47" i="5" s="1"/>
  <c r="T21" i="5"/>
  <c r="S21" i="5"/>
  <c r="S37" i="5" s="1"/>
  <c r="S41" i="5" s="1"/>
  <c r="S43" i="5" s="1"/>
  <c r="S45" i="5" s="1"/>
  <c r="S47" i="5" s="1"/>
  <c r="R21" i="5"/>
  <c r="R37" i="5" s="1"/>
  <c r="R41" i="5" s="1"/>
  <c r="R43" i="5" s="1"/>
  <c r="R45" i="5" s="1"/>
  <c r="R47" i="5" s="1"/>
  <c r="Q21" i="5"/>
  <c r="Q37" i="5" s="1"/>
  <c r="Q41" i="5" s="1"/>
  <c r="Q43" i="5" s="1"/>
  <c r="Q45" i="5" s="1"/>
  <c r="Q47" i="5" s="1"/>
  <c r="P21" i="5"/>
  <c r="P37" i="5" s="1"/>
  <c r="P41" i="5" s="1"/>
  <c r="P43" i="5" s="1"/>
  <c r="P45" i="5" s="1"/>
  <c r="P47" i="5" s="1"/>
  <c r="O21" i="5"/>
  <c r="O37" i="5" s="1"/>
  <c r="O41" i="5" s="1"/>
  <c r="O43" i="5" s="1"/>
  <c r="O45" i="5" s="1"/>
  <c r="O47" i="5" s="1"/>
  <c r="N21" i="5"/>
  <c r="N37" i="5" s="1"/>
  <c r="N41" i="5" s="1"/>
  <c r="N43" i="5" s="1"/>
  <c r="N45" i="5" s="1"/>
  <c r="N47" i="5" s="1"/>
  <c r="M21" i="5"/>
  <c r="M37" i="5" s="1"/>
  <c r="M41" i="5" s="1"/>
  <c r="M43" i="5" s="1"/>
  <c r="M45" i="5" s="1"/>
  <c r="M47" i="5" s="1"/>
  <c r="L21" i="5"/>
  <c r="K21" i="5"/>
  <c r="K37" i="5" s="1"/>
  <c r="K41" i="5" s="1"/>
  <c r="K43" i="5" s="1"/>
  <c r="K45" i="5" s="1"/>
  <c r="K47" i="5" s="1"/>
  <c r="J21" i="5"/>
  <c r="J37" i="5" s="1"/>
  <c r="J41" i="5" s="1"/>
  <c r="J43" i="5" s="1"/>
  <c r="J45" i="5" s="1"/>
  <c r="J47" i="5" s="1"/>
  <c r="I21" i="5"/>
  <c r="I37" i="5" s="1"/>
  <c r="I41" i="5" s="1"/>
  <c r="I43" i="5" s="1"/>
  <c r="I45" i="5" s="1"/>
  <c r="I47" i="5" s="1"/>
  <c r="H21" i="5"/>
  <c r="H37" i="5" s="1"/>
  <c r="H41" i="5" s="1"/>
  <c r="H43" i="5" s="1"/>
  <c r="H45" i="5" s="1"/>
  <c r="H47" i="5" s="1"/>
  <c r="G21" i="5"/>
  <c r="G37" i="5" s="1"/>
  <c r="G41" i="5" s="1"/>
  <c r="G43" i="5" s="1"/>
  <c r="G45" i="5" s="1"/>
  <c r="G47" i="5" s="1"/>
  <c r="F21" i="5"/>
  <c r="X37" i="5" s="1"/>
  <c r="E21" i="5"/>
  <c r="E37" i="5" s="1"/>
  <c r="E41" i="5" s="1"/>
  <c r="E43" i="5" s="1"/>
  <c r="E45" i="5" s="1"/>
  <c r="E47" i="5" s="1"/>
  <c r="D21" i="5"/>
  <c r="C21" i="5"/>
  <c r="C37" i="5" s="1"/>
  <c r="C41" i="5" s="1"/>
  <c r="C43" i="5" s="1"/>
  <c r="C45" i="5" s="1"/>
  <c r="C47" i="5" s="1"/>
  <c r="AA21" i="6"/>
  <c r="AA37" i="6" s="1"/>
  <c r="AA41" i="6" s="1"/>
  <c r="AA43" i="6" s="1"/>
  <c r="AA45" i="6" s="1"/>
  <c r="AA47" i="6" s="1"/>
  <c r="Y21" i="6"/>
  <c r="Y37" i="6" s="1"/>
  <c r="Y41" i="6" s="1"/>
  <c r="Y43" i="6" s="1"/>
  <c r="Y45" i="6" s="1"/>
  <c r="Y47" i="6" s="1"/>
  <c r="X21" i="6"/>
  <c r="W21" i="6"/>
  <c r="V21" i="6"/>
  <c r="V37" i="6" s="1"/>
  <c r="V41" i="6" s="1"/>
  <c r="V43" i="6" s="1"/>
  <c r="V45" i="6" s="1"/>
  <c r="V47" i="6" s="1"/>
  <c r="U21" i="6"/>
  <c r="U37" i="6" s="1"/>
  <c r="U41" i="6" s="1"/>
  <c r="U43" i="6" s="1"/>
  <c r="U45" i="6" s="1"/>
  <c r="U47" i="6" s="1"/>
  <c r="T21" i="6"/>
  <c r="S21" i="6"/>
  <c r="S37" i="6" s="1"/>
  <c r="S41" i="6" s="1"/>
  <c r="S43" i="6" s="1"/>
  <c r="S45" i="6" s="1"/>
  <c r="S47" i="6" s="1"/>
  <c r="R21" i="6"/>
  <c r="R37" i="6" s="1"/>
  <c r="R41" i="6" s="1"/>
  <c r="R43" i="6" s="1"/>
  <c r="R45" i="6" s="1"/>
  <c r="R47" i="6" s="1"/>
  <c r="Q21" i="6"/>
  <c r="Q37" i="6" s="1"/>
  <c r="Q41" i="6" s="1"/>
  <c r="Q43" i="6" s="1"/>
  <c r="Q45" i="6" s="1"/>
  <c r="Q47" i="6" s="1"/>
  <c r="P21" i="6"/>
  <c r="P37" i="6" s="1"/>
  <c r="P41" i="6" s="1"/>
  <c r="P43" i="6" s="1"/>
  <c r="P45" i="6" s="1"/>
  <c r="P47" i="6" s="1"/>
  <c r="O21" i="6"/>
  <c r="O37" i="6" s="1"/>
  <c r="O41" i="6" s="1"/>
  <c r="O43" i="6" s="1"/>
  <c r="O45" i="6" s="1"/>
  <c r="O47" i="6" s="1"/>
  <c r="N21" i="6"/>
  <c r="N37" i="6" s="1"/>
  <c r="N41" i="6" s="1"/>
  <c r="N43" i="6" s="1"/>
  <c r="N45" i="6" s="1"/>
  <c r="N47" i="6" s="1"/>
  <c r="M21" i="6"/>
  <c r="M37" i="6" s="1"/>
  <c r="M41" i="6" s="1"/>
  <c r="M43" i="6" s="1"/>
  <c r="M45" i="6" s="1"/>
  <c r="M47" i="6" s="1"/>
  <c r="L21" i="6"/>
  <c r="K21" i="6"/>
  <c r="K37" i="6" s="1"/>
  <c r="K41" i="6" s="1"/>
  <c r="K43" i="6" s="1"/>
  <c r="K45" i="6" s="1"/>
  <c r="K47" i="6" s="1"/>
  <c r="J21" i="6"/>
  <c r="J37" i="6" s="1"/>
  <c r="J41" i="6" s="1"/>
  <c r="J43" i="6" s="1"/>
  <c r="J45" i="6" s="1"/>
  <c r="J47" i="6" s="1"/>
  <c r="I21" i="6"/>
  <c r="I37" i="6" s="1"/>
  <c r="I41" i="6" s="1"/>
  <c r="I43" i="6" s="1"/>
  <c r="I45" i="6" s="1"/>
  <c r="I47" i="6" s="1"/>
  <c r="H21" i="6"/>
  <c r="H37" i="6" s="1"/>
  <c r="H41" i="6" s="1"/>
  <c r="H43" i="6" s="1"/>
  <c r="H45" i="6" s="1"/>
  <c r="H47" i="6" s="1"/>
  <c r="G21" i="6"/>
  <c r="G37" i="6" s="1"/>
  <c r="G41" i="6" s="1"/>
  <c r="G43" i="6" s="1"/>
  <c r="G45" i="6" s="1"/>
  <c r="G47" i="6" s="1"/>
  <c r="F21" i="6"/>
  <c r="F37" i="6" s="1"/>
  <c r="F41" i="6" s="1"/>
  <c r="F43" i="6" s="1"/>
  <c r="F45" i="6" s="1"/>
  <c r="F47" i="6" s="1"/>
  <c r="E21" i="6"/>
  <c r="E37" i="6" s="1"/>
  <c r="E41" i="6" s="1"/>
  <c r="E43" i="6" s="1"/>
  <c r="E45" i="6" s="1"/>
  <c r="E47" i="6" s="1"/>
  <c r="D21" i="6"/>
  <c r="C21" i="6"/>
  <c r="C37" i="6" s="1"/>
  <c r="C41" i="6" s="1"/>
  <c r="C43" i="6" s="1"/>
  <c r="C45" i="6" s="1"/>
  <c r="C47" i="6" s="1"/>
  <c r="AA21" i="7"/>
  <c r="AA37" i="7" s="1"/>
  <c r="AA41" i="7" s="1"/>
  <c r="AA43" i="7" s="1"/>
  <c r="AA45" i="7" s="1"/>
  <c r="AA47" i="7" s="1"/>
  <c r="Y21" i="7"/>
  <c r="X21" i="7"/>
  <c r="W21" i="7"/>
  <c r="W37" i="7" s="1"/>
  <c r="W41" i="7" s="1"/>
  <c r="W43" i="7" s="1"/>
  <c r="W45" i="7" s="1"/>
  <c r="W47" i="7" s="1"/>
  <c r="V21" i="7"/>
  <c r="V37" i="7" s="1"/>
  <c r="V41" i="7" s="1"/>
  <c r="V43" i="7" s="1"/>
  <c r="V45" i="7" s="1"/>
  <c r="V47" i="7" s="1"/>
  <c r="U21" i="7"/>
  <c r="U37" i="7" s="1"/>
  <c r="U41" i="7" s="1"/>
  <c r="U43" i="7" s="1"/>
  <c r="U45" i="7" s="1"/>
  <c r="U47" i="7" s="1"/>
  <c r="T21" i="7"/>
  <c r="T37" i="7" s="1"/>
  <c r="T41" i="7" s="1"/>
  <c r="T43" i="7" s="1"/>
  <c r="T45" i="7" s="1"/>
  <c r="T47" i="7" s="1"/>
  <c r="S21" i="7"/>
  <c r="S37" i="7" s="1"/>
  <c r="S41" i="7" s="1"/>
  <c r="S43" i="7" s="1"/>
  <c r="S45" i="7" s="1"/>
  <c r="S47" i="7" s="1"/>
  <c r="R21" i="7"/>
  <c r="R37" i="7" s="1"/>
  <c r="R41" i="7" s="1"/>
  <c r="R43" i="7" s="1"/>
  <c r="R45" i="7" s="1"/>
  <c r="R47" i="7" s="1"/>
  <c r="Q21" i="7"/>
  <c r="Q37" i="7" s="1"/>
  <c r="Q41" i="7" s="1"/>
  <c r="Q43" i="7" s="1"/>
  <c r="Q45" i="7" s="1"/>
  <c r="Q47" i="7" s="1"/>
  <c r="P21" i="7"/>
  <c r="O21" i="7"/>
  <c r="N21" i="7"/>
  <c r="N37" i="7" s="1"/>
  <c r="N41" i="7" s="1"/>
  <c r="N43" i="7" s="1"/>
  <c r="N45" i="7" s="1"/>
  <c r="N47" i="7" s="1"/>
  <c r="M21" i="7"/>
  <c r="M37" i="7" s="1"/>
  <c r="M41" i="7" s="1"/>
  <c r="M43" i="7" s="1"/>
  <c r="M45" i="7" s="1"/>
  <c r="M47" i="7" s="1"/>
  <c r="L21" i="7"/>
  <c r="L37" i="7" s="1"/>
  <c r="L41" i="7" s="1"/>
  <c r="L43" i="7" s="1"/>
  <c r="L45" i="7" s="1"/>
  <c r="L47" i="7" s="1"/>
  <c r="K21" i="7"/>
  <c r="K37" i="7" s="1"/>
  <c r="K41" i="7" s="1"/>
  <c r="K43" i="7" s="1"/>
  <c r="K45" i="7" s="1"/>
  <c r="K47" i="7" s="1"/>
  <c r="J21" i="7"/>
  <c r="J37" i="7" s="1"/>
  <c r="J41" i="7" s="1"/>
  <c r="J43" i="7" s="1"/>
  <c r="J45" i="7" s="1"/>
  <c r="J47" i="7" s="1"/>
  <c r="I21" i="7"/>
  <c r="I37" i="7" s="1"/>
  <c r="I41" i="7" s="1"/>
  <c r="I43" i="7" s="1"/>
  <c r="I45" i="7" s="1"/>
  <c r="I47" i="7" s="1"/>
  <c r="H21" i="7"/>
  <c r="H37" i="7" s="1"/>
  <c r="H41" i="7" s="1"/>
  <c r="H43" i="7" s="1"/>
  <c r="H45" i="7" s="1"/>
  <c r="H47" i="7" s="1"/>
  <c r="G21" i="7"/>
  <c r="G37" i="7" s="1"/>
  <c r="G41" i="7" s="1"/>
  <c r="G43" i="7" s="1"/>
  <c r="G45" i="7" s="1"/>
  <c r="G47" i="7" s="1"/>
  <c r="F21" i="7"/>
  <c r="X37" i="7" s="1"/>
  <c r="E21" i="7"/>
  <c r="E37" i="7" s="1"/>
  <c r="E41" i="7" s="1"/>
  <c r="E43" i="7" s="1"/>
  <c r="E45" i="7" s="1"/>
  <c r="E47" i="7" s="1"/>
  <c r="D21" i="7"/>
  <c r="D37" i="7" s="1"/>
  <c r="D41" i="7" s="1"/>
  <c r="D43" i="7" s="1"/>
  <c r="D45" i="7" s="1"/>
  <c r="D47" i="7" s="1"/>
  <c r="C21" i="7"/>
  <c r="C37" i="7" s="1"/>
  <c r="C41" i="7" s="1"/>
  <c r="C43" i="7" s="1"/>
  <c r="C45" i="7" s="1"/>
  <c r="C47" i="7" s="1"/>
  <c r="AA21" i="8"/>
  <c r="AA37" i="8" s="1"/>
  <c r="Z21" i="8"/>
  <c r="Y21" i="8"/>
  <c r="Y37" i="8" s="1"/>
  <c r="Y41" i="8" s="1"/>
  <c r="Y43" i="8" s="1"/>
  <c r="Y45" i="8" s="1"/>
  <c r="Y47" i="8" s="1"/>
  <c r="X21" i="8"/>
  <c r="W21" i="8"/>
  <c r="V21" i="8"/>
  <c r="V37" i="8" s="1"/>
  <c r="V41" i="8" s="1"/>
  <c r="V43" i="8" s="1"/>
  <c r="V45" i="8" s="1"/>
  <c r="V47" i="8" s="1"/>
  <c r="U21" i="8"/>
  <c r="U37" i="8" s="1"/>
  <c r="U41" i="8" s="1"/>
  <c r="U43" i="8" s="1"/>
  <c r="U45" i="8" s="1"/>
  <c r="U47" i="8" s="1"/>
  <c r="T21" i="8"/>
  <c r="T37" i="8" s="1"/>
  <c r="T41" i="8" s="1"/>
  <c r="T43" i="8" s="1"/>
  <c r="T45" i="8" s="1"/>
  <c r="T47" i="8" s="1"/>
  <c r="S21" i="8"/>
  <c r="S37" i="8" s="1"/>
  <c r="S41" i="8" s="1"/>
  <c r="S43" i="8" s="1"/>
  <c r="S45" i="8" s="1"/>
  <c r="S47" i="8" s="1"/>
  <c r="R21" i="8"/>
  <c r="R37" i="8" s="1"/>
  <c r="R41" i="8" s="1"/>
  <c r="R43" i="8" s="1"/>
  <c r="R45" i="8" s="1"/>
  <c r="R47" i="8" s="1"/>
  <c r="Q21" i="8"/>
  <c r="Q37" i="8" s="1"/>
  <c r="Q41" i="8" s="1"/>
  <c r="Q43" i="8" s="1"/>
  <c r="Q45" i="8" s="1"/>
  <c r="Q47" i="8" s="1"/>
  <c r="P21" i="8"/>
  <c r="P37" i="8" s="1"/>
  <c r="P41" i="8" s="1"/>
  <c r="P43" i="8" s="1"/>
  <c r="P45" i="8" s="1"/>
  <c r="P47" i="8" s="1"/>
  <c r="O21" i="8"/>
  <c r="O37" i="8" s="1"/>
  <c r="O41" i="8" s="1"/>
  <c r="O43" i="8" s="1"/>
  <c r="O45" i="8" s="1"/>
  <c r="O47" i="8" s="1"/>
  <c r="N21" i="8"/>
  <c r="N37" i="8" s="1"/>
  <c r="N41" i="8" s="1"/>
  <c r="N43" i="8" s="1"/>
  <c r="N45" i="8" s="1"/>
  <c r="N47" i="8" s="1"/>
  <c r="M21" i="8"/>
  <c r="M37" i="8" s="1"/>
  <c r="M41" i="8" s="1"/>
  <c r="M43" i="8" s="1"/>
  <c r="M45" i="8" s="1"/>
  <c r="M47" i="8" s="1"/>
  <c r="L21" i="8"/>
  <c r="L37" i="8" s="1"/>
  <c r="L41" i="8" s="1"/>
  <c r="L43" i="8" s="1"/>
  <c r="L45" i="8" s="1"/>
  <c r="L47" i="8" s="1"/>
  <c r="K21" i="8"/>
  <c r="K37" i="8" s="1"/>
  <c r="K41" i="8" s="1"/>
  <c r="K43" i="8" s="1"/>
  <c r="K45" i="8" s="1"/>
  <c r="K47" i="8" s="1"/>
  <c r="J21" i="8"/>
  <c r="J37" i="8" s="1"/>
  <c r="J41" i="8" s="1"/>
  <c r="J43" i="8" s="1"/>
  <c r="J45" i="8" s="1"/>
  <c r="J47" i="8" s="1"/>
  <c r="I21" i="8"/>
  <c r="I37" i="8" s="1"/>
  <c r="I41" i="8" s="1"/>
  <c r="I43" i="8" s="1"/>
  <c r="I45" i="8" s="1"/>
  <c r="I47" i="8" s="1"/>
  <c r="H21" i="8"/>
  <c r="G21" i="8"/>
  <c r="F21" i="8"/>
  <c r="F37" i="8" s="1"/>
  <c r="F41" i="8" s="1"/>
  <c r="F43" i="8" s="1"/>
  <c r="F45" i="8" s="1"/>
  <c r="F47" i="8" s="1"/>
  <c r="E21" i="8"/>
  <c r="E37" i="8" s="1"/>
  <c r="E41" i="8" s="1"/>
  <c r="E43" i="8" s="1"/>
  <c r="E45" i="8" s="1"/>
  <c r="E47" i="8" s="1"/>
  <c r="D21" i="8"/>
  <c r="D37" i="8" s="1"/>
  <c r="D41" i="8" s="1"/>
  <c r="D43" i="8" s="1"/>
  <c r="D45" i="8" s="1"/>
  <c r="D47" i="8" s="1"/>
  <c r="C21" i="8"/>
  <c r="C37" i="8" s="1"/>
  <c r="C41" i="8" s="1"/>
  <c r="C43" i="8" s="1"/>
  <c r="C45" i="8" s="1"/>
  <c r="C47" i="8" s="1"/>
  <c r="AA21" i="9"/>
  <c r="AA37" i="9" s="1"/>
  <c r="AA41" i="9" s="1"/>
  <c r="AA43" i="9" s="1"/>
  <c r="AA45" i="9" s="1"/>
  <c r="AA47" i="9" s="1"/>
  <c r="Y21" i="9"/>
  <c r="Y37" i="9" s="1"/>
  <c r="Y41" i="9" s="1"/>
  <c r="Y43" i="9" s="1"/>
  <c r="Y45" i="9" s="1"/>
  <c r="Y47" i="9" s="1"/>
  <c r="X21" i="9"/>
  <c r="W21" i="9"/>
  <c r="W37" i="9" s="1"/>
  <c r="W41" i="9" s="1"/>
  <c r="W43" i="9" s="1"/>
  <c r="W45" i="9" s="1"/>
  <c r="W47" i="9" s="1"/>
  <c r="V21" i="9"/>
  <c r="V37" i="9" s="1"/>
  <c r="V41" i="9" s="1"/>
  <c r="V43" i="9" s="1"/>
  <c r="V45" i="9" s="1"/>
  <c r="V47" i="9" s="1"/>
  <c r="U21" i="9"/>
  <c r="U37" i="9" s="1"/>
  <c r="U41" i="9" s="1"/>
  <c r="U43" i="9" s="1"/>
  <c r="U45" i="9" s="1"/>
  <c r="U47" i="9" s="1"/>
  <c r="T21" i="9"/>
  <c r="T37" i="9" s="1"/>
  <c r="T41" i="9" s="1"/>
  <c r="T43" i="9" s="1"/>
  <c r="T45" i="9" s="1"/>
  <c r="T47" i="9" s="1"/>
  <c r="S21" i="9"/>
  <c r="S37" i="9" s="1"/>
  <c r="S41" i="9" s="1"/>
  <c r="S43" i="9" s="1"/>
  <c r="S45" i="9" s="1"/>
  <c r="S47" i="9" s="1"/>
  <c r="R21" i="9"/>
  <c r="R37" i="9" s="1"/>
  <c r="R41" i="9" s="1"/>
  <c r="R43" i="9" s="1"/>
  <c r="R45" i="9" s="1"/>
  <c r="R47" i="9" s="1"/>
  <c r="Q21" i="9"/>
  <c r="Q37" i="9" s="1"/>
  <c r="Q41" i="9" s="1"/>
  <c r="Q43" i="9" s="1"/>
  <c r="Q45" i="9" s="1"/>
  <c r="Q47" i="9" s="1"/>
  <c r="P21" i="9"/>
  <c r="O21" i="9"/>
  <c r="N21" i="9"/>
  <c r="N37" i="9" s="1"/>
  <c r="N41" i="9" s="1"/>
  <c r="N43" i="9" s="1"/>
  <c r="N45" i="9" s="1"/>
  <c r="N47" i="9" s="1"/>
  <c r="M21" i="9"/>
  <c r="M37" i="9" s="1"/>
  <c r="M41" i="9" s="1"/>
  <c r="M43" i="9" s="1"/>
  <c r="M45" i="9" s="1"/>
  <c r="M47" i="9" s="1"/>
  <c r="L21" i="9"/>
  <c r="L37" i="9" s="1"/>
  <c r="L41" i="9" s="1"/>
  <c r="L43" i="9" s="1"/>
  <c r="L45" i="9" s="1"/>
  <c r="L47" i="9" s="1"/>
  <c r="K21" i="9"/>
  <c r="K37" i="9" s="1"/>
  <c r="K41" i="9" s="1"/>
  <c r="K43" i="9" s="1"/>
  <c r="K45" i="9" s="1"/>
  <c r="K47" i="9" s="1"/>
  <c r="J21" i="9"/>
  <c r="J37" i="9" s="1"/>
  <c r="J41" i="9" s="1"/>
  <c r="J43" i="9" s="1"/>
  <c r="J45" i="9" s="1"/>
  <c r="J47" i="9" s="1"/>
  <c r="I21" i="9"/>
  <c r="I37" i="9" s="1"/>
  <c r="I41" i="9" s="1"/>
  <c r="I43" i="9" s="1"/>
  <c r="I45" i="9" s="1"/>
  <c r="I47" i="9" s="1"/>
  <c r="H21" i="9"/>
  <c r="H37" i="9" s="1"/>
  <c r="H41" i="9" s="1"/>
  <c r="H43" i="9" s="1"/>
  <c r="H45" i="9" s="1"/>
  <c r="H47" i="9" s="1"/>
  <c r="G21" i="9"/>
  <c r="G37" i="9" s="1"/>
  <c r="G41" i="9" s="1"/>
  <c r="G43" i="9" s="1"/>
  <c r="G45" i="9" s="1"/>
  <c r="G47" i="9" s="1"/>
  <c r="F21" i="9"/>
  <c r="X37" i="9" s="1"/>
  <c r="E21" i="9"/>
  <c r="E37" i="9" s="1"/>
  <c r="E41" i="9" s="1"/>
  <c r="E43" i="9" s="1"/>
  <c r="E45" i="9" s="1"/>
  <c r="E47" i="9" s="1"/>
  <c r="D21" i="9"/>
  <c r="D37" i="9" s="1"/>
  <c r="D41" i="9" s="1"/>
  <c r="D43" i="9" s="1"/>
  <c r="D45" i="9" s="1"/>
  <c r="D47" i="9" s="1"/>
  <c r="C21" i="9"/>
  <c r="C37" i="9" s="1"/>
  <c r="C41" i="9" s="1"/>
  <c r="C43" i="9" s="1"/>
  <c r="C45" i="9" s="1"/>
  <c r="C47" i="9" s="1"/>
  <c r="AA21" i="10"/>
  <c r="AA37" i="10" s="1"/>
  <c r="AA41" i="10" s="1"/>
  <c r="AA43" i="10" s="1"/>
  <c r="AA45" i="10" s="1"/>
  <c r="AA47" i="10" s="1"/>
  <c r="Y21" i="10"/>
  <c r="X21" i="10"/>
  <c r="W21" i="10"/>
  <c r="W37" i="10" s="1"/>
  <c r="W41" i="10" s="1"/>
  <c r="W43" i="10" s="1"/>
  <c r="W45" i="10" s="1"/>
  <c r="W47" i="10" s="1"/>
  <c r="V21" i="10"/>
  <c r="V37" i="10" s="1"/>
  <c r="V41" i="10" s="1"/>
  <c r="V43" i="10" s="1"/>
  <c r="V45" i="10" s="1"/>
  <c r="V47" i="10" s="1"/>
  <c r="U21" i="10"/>
  <c r="U37" i="10" s="1"/>
  <c r="U41" i="10" s="1"/>
  <c r="U43" i="10" s="1"/>
  <c r="U45" i="10" s="1"/>
  <c r="U47" i="10" s="1"/>
  <c r="T21" i="10"/>
  <c r="T37" i="10" s="1"/>
  <c r="T41" i="10" s="1"/>
  <c r="T43" i="10" s="1"/>
  <c r="T45" i="10" s="1"/>
  <c r="T47" i="10" s="1"/>
  <c r="S21" i="10"/>
  <c r="S37" i="10" s="1"/>
  <c r="S41" i="10" s="1"/>
  <c r="S43" i="10" s="1"/>
  <c r="S45" i="10" s="1"/>
  <c r="S47" i="10" s="1"/>
  <c r="R21" i="10"/>
  <c r="R37" i="10" s="1"/>
  <c r="R41" i="10" s="1"/>
  <c r="R43" i="10" s="1"/>
  <c r="R45" i="10" s="1"/>
  <c r="R47" i="10" s="1"/>
  <c r="Q21" i="10"/>
  <c r="Q37" i="10" s="1"/>
  <c r="Q41" i="10" s="1"/>
  <c r="Q43" i="10" s="1"/>
  <c r="Q45" i="10" s="1"/>
  <c r="Q47" i="10" s="1"/>
  <c r="P21" i="10"/>
  <c r="P37" i="10" s="1"/>
  <c r="P41" i="10" s="1"/>
  <c r="P43" i="10" s="1"/>
  <c r="P45" i="10" s="1"/>
  <c r="P47" i="10" s="1"/>
  <c r="O21" i="10"/>
  <c r="O37" i="10" s="1"/>
  <c r="O41" i="10" s="1"/>
  <c r="O43" i="10" s="1"/>
  <c r="O45" i="10" s="1"/>
  <c r="O47" i="10" s="1"/>
  <c r="N21" i="10"/>
  <c r="N37" i="10" s="1"/>
  <c r="N41" i="10" s="1"/>
  <c r="N43" i="10" s="1"/>
  <c r="N45" i="10" s="1"/>
  <c r="N47" i="10" s="1"/>
  <c r="M21" i="10"/>
  <c r="M37" i="10" s="1"/>
  <c r="M41" i="10" s="1"/>
  <c r="M43" i="10" s="1"/>
  <c r="M45" i="10" s="1"/>
  <c r="M47" i="10" s="1"/>
  <c r="L21" i="10"/>
  <c r="L37" i="10" s="1"/>
  <c r="L41" i="10" s="1"/>
  <c r="L43" i="10" s="1"/>
  <c r="L45" i="10" s="1"/>
  <c r="L47" i="10" s="1"/>
  <c r="K21" i="10"/>
  <c r="K37" i="10" s="1"/>
  <c r="K41" i="10" s="1"/>
  <c r="K43" i="10" s="1"/>
  <c r="K45" i="10" s="1"/>
  <c r="K47" i="10" s="1"/>
  <c r="J21" i="10"/>
  <c r="J37" i="10" s="1"/>
  <c r="J41" i="10" s="1"/>
  <c r="J43" i="10" s="1"/>
  <c r="J45" i="10" s="1"/>
  <c r="J47" i="10" s="1"/>
  <c r="I21" i="10"/>
  <c r="H21" i="10"/>
  <c r="G21" i="10"/>
  <c r="G37" i="10" s="1"/>
  <c r="G41" i="10" s="1"/>
  <c r="G43" i="10" s="1"/>
  <c r="G45" i="10" s="1"/>
  <c r="G47" i="10" s="1"/>
  <c r="F21" i="10"/>
  <c r="F37" i="10" s="1"/>
  <c r="F41" i="10" s="1"/>
  <c r="F43" i="10" s="1"/>
  <c r="F45" i="10" s="1"/>
  <c r="F47" i="10" s="1"/>
  <c r="E21" i="10"/>
  <c r="E37" i="10" s="1"/>
  <c r="E41" i="10" s="1"/>
  <c r="E43" i="10" s="1"/>
  <c r="E45" i="10" s="1"/>
  <c r="E47" i="10" s="1"/>
  <c r="D21" i="10"/>
  <c r="D37" i="10" s="1"/>
  <c r="D41" i="10" s="1"/>
  <c r="D43" i="10" s="1"/>
  <c r="D45" i="10" s="1"/>
  <c r="D47" i="10" s="1"/>
  <c r="C21" i="10"/>
  <c r="C37" i="10" s="1"/>
  <c r="C41" i="10" s="1"/>
  <c r="C43" i="10" s="1"/>
  <c r="C45" i="10" s="1"/>
  <c r="C47" i="10" s="1"/>
  <c r="AA21" i="11"/>
  <c r="AA37" i="11" s="1"/>
  <c r="AA41" i="11" s="1"/>
  <c r="AA43" i="11" s="1"/>
  <c r="AA45" i="11" s="1"/>
  <c r="AA47" i="11" s="1"/>
  <c r="Y21" i="11"/>
  <c r="Y37" i="11" s="1"/>
  <c r="Y41" i="11" s="1"/>
  <c r="Y43" i="11" s="1"/>
  <c r="Y45" i="11" s="1"/>
  <c r="Y47" i="11" s="1"/>
  <c r="X21" i="11"/>
  <c r="Z21" i="11" s="1"/>
  <c r="W21" i="11"/>
  <c r="W37" i="11" s="1"/>
  <c r="W41" i="11" s="1"/>
  <c r="W43" i="11" s="1"/>
  <c r="W45" i="11" s="1"/>
  <c r="W47" i="11" s="1"/>
  <c r="V21" i="11"/>
  <c r="V37" i="11" s="1"/>
  <c r="V41" i="11" s="1"/>
  <c r="V43" i="11" s="1"/>
  <c r="V45" i="11" s="1"/>
  <c r="V47" i="11" s="1"/>
  <c r="U21" i="11"/>
  <c r="U37" i="11" s="1"/>
  <c r="U41" i="11" s="1"/>
  <c r="U43" i="11" s="1"/>
  <c r="U45" i="11" s="1"/>
  <c r="U47" i="11" s="1"/>
  <c r="T21" i="11"/>
  <c r="T37" i="11" s="1"/>
  <c r="T41" i="11" s="1"/>
  <c r="T43" i="11" s="1"/>
  <c r="T45" i="11" s="1"/>
  <c r="T47" i="11" s="1"/>
  <c r="S21" i="11"/>
  <c r="S37" i="11" s="1"/>
  <c r="S41" i="11" s="1"/>
  <c r="S43" i="11" s="1"/>
  <c r="S45" i="11" s="1"/>
  <c r="S47" i="11" s="1"/>
  <c r="R21" i="11"/>
  <c r="R37" i="11" s="1"/>
  <c r="R41" i="11" s="1"/>
  <c r="R43" i="11" s="1"/>
  <c r="R45" i="11" s="1"/>
  <c r="R47" i="11" s="1"/>
  <c r="Q21" i="11"/>
  <c r="P21" i="11"/>
  <c r="O21" i="11"/>
  <c r="O37" i="11" s="1"/>
  <c r="O41" i="11" s="1"/>
  <c r="O43" i="11" s="1"/>
  <c r="O45" i="11" s="1"/>
  <c r="O47" i="11" s="1"/>
  <c r="N21" i="11"/>
  <c r="N37" i="11" s="1"/>
  <c r="N41" i="11" s="1"/>
  <c r="N43" i="11" s="1"/>
  <c r="N45" i="11" s="1"/>
  <c r="N47" i="11" s="1"/>
  <c r="M21" i="11"/>
  <c r="M37" i="11" s="1"/>
  <c r="M41" i="11" s="1"/>
  <c r="M43" i="11" s="1"/>
  <c r="M45" i="11" s="1"/>
  <c r="M47" i="11" s="1"/>
  <c r="L21" i="11"/>
  <c r="L37" i="11" s="1"/>
  <c r="L41" i="11" s="1"/>
  <c r="L43" i="11" s="1"/>
  <c r="L45" i="11" s="1"/>
  <c r="L47" i="11" s="1"/>
  <c r="K21" i="11"/>
  <c r="K37" i="11" s="1"/>
  <c r="K41" i="11" s="1"/>
  <c r="K43" i="11" s="1"/>
  <c r="K45" i="11" s="1"/>
  <c r="K47" i="11" s="1"/>
  <c r="J21" i="11"/>
  <c r="J37" i="11" s="1"/>
  <c r="J41" i="11" s="1"/>
  <c r="J43" i="11" s="1"/>
  <c r="J45" i="11" s="1"/>
  <c r="J47" i="11" s="1"/>
  <c r="I21" i="11"/>
  <c r="I37" i="11" s="1"/>
  <c r="I41" i="11" s="1"/>
  <c r="I43" i="11" s="1"/>
  <c r="I45" i="11" s="1"/>
  <c r="I47" i="11" s="1"/>
  <c r="H21" i="11"/>
  <c r="H37" i="11" s="1"/>
  <c r="H41" i="11" s="1"/>
  <c r="H43" i="11" s="1"/>
  <c r="H45" i="11" s="1"/>
  <c r="H47" i="11" s="1"/>
  <c r="G21" i="11"/>
  <c r="G37" i="11" s="1"/>
  <c r="G41" i="11" s="1"/>
  <c r="G43" i="11" s="1"/>
  <c r="G45" i="11" s="1"/>
  <c r="G47" i="11" s="1"/>
  <c r="F21" i="11"/>
  <c r="X37" i="11" s="1"/>
  <c r="E21" i="11"/>
  <c r="E37" i="11" s="1"/>
  <c r="E41" i="11" s="1"/>
  <c r="E43" i="11" s="1"/>
  <c r="E45" i="11" s="1"/>
  <c r="E47" i="11" s="1"/>
  <c r="D21" i="11"/>
  <c r="D37" i="11" s="1"/>
  <c r="D41" i="11" s="1"/>
  <c r="D43" i="11" s="1"/>
  <c r="D45" i="11" s="1"/>
  <c r="D47" i="11" s="1"/>
  <c r="C21" i="11"/>
  <c r="C37" i="11" s="1"/>
  <c r="C41" i="11" s="1"/>
  <c r="C43" i="11" s="1"/>
  <c r="C45" i="11" s="1"/>
  <c r="C47" i="11" s="1"/>
  <c r="AA21" i="12"/>
  <c r="AA37" i="12" s="1"/>
  <c r="AA41" i="12" s="1"/>
  <c r="AA43" i="12" s="1"/>
  <c r="AA45" i="12" s="1"/>
  <c r="AA47" i="12" s="1"/>
  <c r="Y21" i="12"/>
  <c r="Y37" i="12" s="1"/>
  <c r="Y41" i="12" s="1"/>
  <c r="Y43" i="12" s="1"/>
  <c r="Y45" i="12" s="1"/>
  <c r="Y47" i="12" s="1"/>
  <c r="X21" i="12"/>
  <c r="X37" i="12" s="1"/>
  <c r="W21" i="12"/>
  <c r="W37" i="12" s="1"/>
  <c r="W41" i="12" s="1"/>
  <c r="W43" i="12" s="1"/>
  <c r="W45" i="12" s="1"/>
  <c r="W47" i="12" s="1"/>
  <c r="V21" i="12"/>
  <c r="V37" i="12" s="1"/>
  <c r="V41" i="12" s="1"/>
  <c r="V43" i="12" s="1"/>
  <c r="V45" i="12" s="1"/>
  <c r="V47" i="12" s="1"/>
  <c r="U21" i="12"/>
  <c r="U37" i="12" s="1"/>
  <c r="U41" i="12" s="1"/>
  <c r="U43" i="12" s="1"/>
  <c r="U45" i="12" s="1"/>
  <c r="U47" i="12" s="1"/>
  <c r="T21" i="12"/>
  <c r="T37" i="12" s="1"/>
  <c r="T41" i="12" s="1"/>
  <c r="T43" i="12" s="1"/>
  <c r="T45" i="12" s="1"/>
  <c r="T47" i="12" s="1"/>
  <c r="S21" i="12"/>
  <c r="S37" i="12" s="1"/>
  <c r="S41" i="12" s="1"/>
  <c r="S43" i="12" s="1"/>
  <c r="S45" i="12" s="1"/>
  <c r="S47" i="12" s="1"/>
  <c r="R21" i="12"/>
  <c r="R37" i="12" s="1"/>
  <c r="R41" i="12" s="1"/>
  <c r="R43" i="12" s="1"/>
  <c r="R45" i="12" s="1"/>
  <c r="R47" i="12" s="1"/>
  <c r="Q21" i="12"/>
  <c r="Q37" i="12" s="1"/>
  <c r="Q41" i="12" s="1"/>
  <c r="Q43" i="12" s="1"/>
  <c r="Q45" i="12" s="1"/>
  <c r="Q47" i="12" s="1"/>
  <c r="P21" i="12"/>
  <c r="P37" i="12" s="1"/>
  <c r="P41" i="12" s="1"/>
  <c r="P43" i="12" s="1"/>
  <c r="P45" i="12" s="1"/>
  <c r="P47" i="12" s="1"/>
  <c r="O21" i="12"/>
  <c r="O37" i="12" s="1"/>
  <c r="O41" i="12" s="1"/>
  <c r="O43" i="12" s="1"/>
  <c r="O45" i="12" s="1"/>
  <c r="O47" i="12" s="1"/>
  <c r="N21" i="12"/>
  <c r="N37" i="12" s="1"/>
  <c r="N41" i="12" s="1"/>
  <c r="N43" i="12" s="1"/>
  <c r="N45" i="12" s="1"/>
  <c r="N47" i="12" s="1"/>
  <c r="M21" i="12"/>
  <c r="M37" i="12" s="1"/>
  <c r="M41" i="12" s="1"/>
  <c r="M43" i="12" s="1"/>
  <c r="M45" i="12" s="1"/>
  <c r="M47" i="12" s="1"/>
  <c r="L21" i="12"/>
  <c r="L37" i="12" s="1"/>
  <c r="L41" i="12" s="1"/>
  <c r="L43" i="12" s="1"/>
  <c r="L45" i="12" s="1"/>
  <c r="L47" i="12" s="1"/>
  <c r="K21" i="12"/>
  <c r="K37" i="12" s="1"/>
  <c r="K41" i="12" s="1"/>
  <c r="K43" i="12" s="1"/>
  <c r="K45" i="12" s="1"/>
  <c r="K47" i="12" s="1"/>
  <c r="J21" i="12"/>
  <c r="J37" i="12" s="1"/>
  <c r="J41" i="12" s="1"/>
  <c r="J43" i="12" s="1"/>
  <c r="J45" i="12" s="1"/>
  <c r="J47" i="12" s="1"/>
  <c r="I21" i="12"/>
  <c r="I37" i="12" s="1"/>
  <c r="I41" i="12" s="1"/>
  <c r="I43" i="12" s="1"/>
  <c r="I45" i="12" s="1"/>
  <c r="I47" i="12" s="1"/>
  <c r="H21" i="12"/>
  <c r="H37" i="12" s="1"/>
  <c r="H41" i="12" s="1"/>
  <c r="H43" i="12" s="1"/>
  <c r="H45" i="12" s="1"/>
  <c r="H47" i="12" s="1"/>
  <c r="G21" i="12"/>
  <c r="G37" i="12" s="1"/>
  <c r="G41" i="12" s="1"/>
  <c r="G43" i="12" s="1"/>
  <c r="G45" i="12" s="1"/>
  <c r="G47" i="12" s="1"/>
  <c r="F21" i="12"/>
  <c r="F37" i="12" s="1"/>
  <c r="F41" i="12" s="1"/>
  <c r="F43" i="12" s="1"/>
  <c r="F45" i="12" s="1"/>
  <c r="F47" i="12" s="1"/>
  <c r="E21" i="12"/>
  <c r="E37" i="12" s="1"/>
  <c r="E41" i="12" s="1"/>
  <c r="D21" i="12"/>
  <c r="D37" i="12" s="1"/>
  <c r="D41" i="12" s="1"/>
  <c r="C21" i="12"/>
  <c r="C37" i="12" s="1"/>
  <c r="C41" i="12" s="1"/>
  <c r="C43" i="12" s="1"/>
  <c r="C45" i="12" s="1"/>
  <c r="C47" i="12" s="1"/>
  <c r="AA21" i="13"/>
  <c r="AA37" i="13" s="1"/>
  <c r="AA41" i="13" s="1"/>
  <c r="AA43" i="13" s="1"/>
  <c r="AA45" i="13" s="1"/>
  <c r="AA47" i="13" s="1"/>
  <c r="Y21" i="13"/>
  <c r="Y37" i="13" s="1"/>
  <c r="Y41" i="13" s="1"/>
  <c r="Y43" i="13" s="1"/>
  <c r="Y45" i="13" s="1"/>
  <c r="Y47" i="13" s="1"/>
  <c r="X21" i="13"/>
  <c r="Z21" i="13" s="1"/>
  <c r="W21" i="13"/>
  <c r="W37" i="13" s="1"/>
  <c r="W41" i="13" s="1"/>
  <c r="W43" i="13" s="1"/>
  <c r="W45" i="13" s="1"/>
  <c r="W47" i="13" s="1"/>
  <c r="V21" i="13"/>
  <c r="V37" i="13" s="1"/>
  <c r="V41" i="13" s="1"/>
  <c r="V43" i="13" s="1"/>
  <c r="V45" i="13" s="1"/>
  <c r="V47" i="13" s="1"/>
  <c r="U21" i="13"/>
  <c r="U37" i="13" s="1"/>
  <c r="T21" i="13"/>
  <c r="T37" i="13" s="1"/>
  <c r="S21" i="13"/>
  <c r="S37" i="13" s="1"/>
  <c r="S41" i="13" s="1"/>
  <c r="S43" i="13" s="1"/>
  <c r="S45" i="13" s="1"/>
  <c r="S47" i="13" s="1"/>
  <c r="R21" i="13"/>
  <c r="R37" i="13" s="1"/>
  <c r="R41" i="13" s="1"/>
  <c r="R43" i="13" s="1"/>
  <c r="R45" i="13" s="1"/>
  <c r="R47" i="13" s="1"/>
  <c r="Q21" i="13"/>
  <c r="Q37" i="13" s="1"/>
  <c r="Q41" i="13" s="1"/>
  <c r="Q43" i="13" s="1"/>
  <c r="Q45" i="13" s="1"/>
  <c r="Q47" i="13" s="1"/>
  <c r="P21" i="13"/>
  <c r="P37" i="13" s="1"/>
  <c r="P41" i="13" s="1"/>
  <c r="P43" i="13" s="1"/>
  <c r="P45" i="13" s="1"/>
  <c r="P47" i="13" s="1"/>
  <c r="O21" i="13"/>
  <c r="O37" i="13" s="1"/>
  <c r="O41" i="13" s="1"/>
  <c r="O43" i="13" s="1"/>
  <c r="O45" i="13" s="1"/>
  <c r="O47" i="13" s="1"/>
  <c r="N21" i="13"/>
  <c r="N37" i="13" s="1"/>
  <c r="N41" i="13" s="1"/>
  <c r="N43" i="13" s="1"/>
  <c r="N45" i="13" s="1"/>
  <c r="N47" i="13" s="1"/>
  <c r="M21" i="13"/>
  <c r="M37" i="13" s="1"/>
  <c r="M41" i="13" s="1"/>
  <c r="M43" i="13" s="1"/>
  <c r="M45" i="13" s="1"/>
  <c r="M47" i="13" s="1"/>
  <c r="L21" i="13"/>
  <c r="L37" i="13" s="1"/>
  <c r="L41" i="13" s="1"/>
  <c r="L43" i="13" s="1"/>
  <c r="L45" i="13" s="1"/>
  <c r="L47" i="13" s="1"/>
  <c r="K21" i="13"/>
  <c r="K37" i="13" s="1"/>
  <c r="K41" i="13" s="1"/>
  <c r="K43" i="13" s="1"/>
  <c r="K45" i="13" s="1"/>
  <c r="K47" i="13" s="1"/>
  <c r="J21" i="13"/>
  <c r="J37" i="13" s="1"/>
  <c r="J41" i="13" s="1"/>
  <c r="J43" i="13" s="1"/>
  <c r="J45" i="13" s="1"/>
  <c r="J47" i="13" s="1"/>
  <c r="I21" i="13"/>
  <c r="I37" i="13" s="1"/>
  <c r="I41" i="13" s="1"/>
  <c r="I43" i="13" s="1"/>
  <c r="I45" i="13" s="1"/>
  <c r="I47" i="13" s="1"/>
  <c r="H21" i="13"/>
  <c r="H37" i="13" s="1"/>
  <c r="H41" i="13" s="1"/>
  <c r="H43" i="13" s="1"/>
  <c r="H45" i="13" s="1"/>
  <c r="H47" i="13" s="1"/>
  <c r="G21" i="13"/>
  <c r="G37" i="13" s="1"/>
  <c r="G41" i="13" s="1"/>
  <c r="G43" i="13" s="1"/>
  <c r="G45" i="13" s="1"/>
  <c r="G47" i="13" s="1"/>
  <c r="F21" i="13"/>
  <c r="X37" i="13" s="1"/>
  <c r="E21" i="13"/>
  <c r="E37" i="13" s="1"/>
  <c r="E41" i="13" s="1"/>
  <c r="E43" i="13" s="1"/>
  <c r="E45" i="13" s="1"/>
  <c r="E47" i="13" s="1"/>
  <c r="D21" i="13"/>
  <c r="D37" i="13" s="1"/>
  <c r="D41" i="13" s="1"/>
  <c r="D43" i="13" s="1"/>
  <c r="D45" i="13" s="1"/>
  <c r="D47" i="13" s="1"/>
  <c r="C21" i="13"/>
  <c r="C37" i="13" s="1"/>
  <c r="C41" i="13" s="1"/>
  <c r="C43" i="13" s="1"/>
  <c r="C45" i="13" s="1"/>
  <c r="C47" i="13" s="1"/>
  <c r="AA21" i="14"/>
  <c r="AA37" i="14" s="1"/>
  <c r="AA41" i="14" s="1"/>
  <c r="AA43" i="14" s="1"/>
  <c r="AA45" i="14" s="1"/>
  <c r="AA47" i="14" s="1"/>
  <c r="Y21" i="14"/>
  <c r="X21" i="14"/>
  <c r="Z21" i="14" s="1"/>
  <c r="W21" i="14"/>
  <c r="W37" i="14" s="1"/>
  <c r="W41" i="14" s="1"/>
  <c r="W43" i="14" s="1"/>
  <c r="W45" i="14" s="1"/>
  <c r="W47" i="14" s="1"/>
  <c r="V21" i="14"/>
  <c r="V37" i="14" s="1"/>
  <c r="V41" i="14" s="1"/>
  <c r="V43" i="14" s="1"/>
  <c r="V45" i="14" s="1"/>
  <c r="V47" i="14" s="1"/>
  <c r="U21" i="14"/>
  <c r="U37" i="14" s="1"/>
  <c r="U41" i="14" s="1"/>
  <c r="U43" i="14" s="1"/>
  <c r="U45" i="14" s="1"/>
  <c r="U47" i="14" s="1"/>
  <c r="T21" i="14"/>
  <c r="T37" i="14" s="1"/>
  <c r="T41" i="14" s="1"/>
  <c r="T43" i="14" s="1"/>
  <c r="T45" i="14" s="1"/>
  <c r="T47" i="14" s="1"/>
  <c r="S21" i="14"/>
  <c r="S37" i="14" s="1"/>
  <c r="S41" i="14" s="1"/>
  <c r="S43" i="14" s="1"/>
  <c r="S45" i="14" s="1"/>
  <c r="S47" i="14" s="1"/>
  <c r="R21" i="14"/>
  <c r="R37" i="14" s="1"/>
  <c r="R41" i="14" s="1"/>
  <c r="R43" i="14" s="1"/>
  <c r="R45" i="14" s="1"/>
  <c r="R47" i="14" s="1"/>
  <c r="Q21" i="14"/>
  <c r="Q37" i="14" s="1"/>
  <c r="Q41" i="14" s="1"/>
  <c r="Q43" i="14" s="1"/>
  <c r="Q45" i="14" s="1"/>
  <c r="Q47" i="14" s="1"/>
  <c r="P21" i="14"/>
  <c r="P37" i="14" s="1"/>
  <c r="P41" i="14" s="1"/>
  <c r="P43" i="14" s="1"/>
  <c r="P45" i="14" s="1"/>
  <c r="P47" i="14" s="1"/>
  <c r="O21" i="14"/>
  <c r="O37" i="14" s="1"/>
  <c r="O41" i="14" s="1"/>
  <c r="O43" i="14" s="1"/>
  <c r="O45" i="14" s="1"/>
  <c r="O47" i="14" s="1"/>
  <c r="N21" i="14"/>
  <c r="N37" i="14" s="1"/>
  <c r="N41" i="14" s="1"/>
  <c r="N43" i="14" s="1"/>
  <c r="N45" i="14" s="1"/>
  <c r="N47" i="14" s="1"/>
  <c r="M21" i="14"/>
  <c r="M37" i="14" s="1"/>
  <c r="M41" i="14" s="1"/>
  <c r="M43" i="14" s="1"/>
  <c r="M45" i="14" s="1"/>
  <c r="M47" i="14" s="1"/>
  <c r="L21" i="14"/>
  <c r="L37" i="14" s="1"/>
  <c r="L41" i="14" s="1"/>
  <c r="L43" i="14" s="1"/>
  <c r="L45" i="14" s="1"/>
  <c r="L47" i="14" s="1"/>
  <c r="K21" i="14"/>
  <c r="K37" i="14" s="1"/>
  <c r="K41" i="14" s="1"/>
  <c r="K43" i="14" s="1"/>
  <c r="K45" i="14" s="1"/>
  <c r="K47" i="14" s="1"/>
  <c r="J21" i="14"/>
  <c r="I21" i="14"/>
  <c r="H21" i="14"/>
  <c r="H37" i="14" s="1"/>
  <c r="H41" i="14" s="1"/>
  <c r="H43" i="14" s="1"/>
  <c r="H45" i="14" s="1"/>
  <c r="H47" i="14" s="1"/>
  <c r="G21" i="14"/>
  <c r="G37" i="14" s="1"/>
  <c r="G41" i="14" s="1"/>
  <c r="G43" i="14" s="1"/>
  <c r="G45" i="14" s="1"/>
  <c r="G47" i="14" s="1"/>
  <c r="F21" i="14"/>
  <c r="F37" i="14" s="1"/>
  <c r="F41" i="14" s="1"/>
  <c r="F43" i="14" s="1"/>
  <c r="F45" i="14" s="1"/>
  <c r="F47" i="14" s="1"/>
  <c r="E21" i="14"/>
  <c r="E37" i="14" s="1"/>
  <c r="E41" i="14" s="1"/>
  <c r="E43" i="14" s="1"/>
  <c r="E45" i="14" s="1"/>
  <c r="E47" i="14" s="1"/>
  <c r="D21" i="14"/>
  <c r="D37" i="14" s="1"/>
  <c r="D41" i="14" s="1"/>
  <c r="D43" i="14" s="1"/>
  <c r="D45" i="14" s="1"/>
  <c r="D47" i="14" s="1"/>
  <c r="C21" i="14"/>
  <c r="C37" i="14" s="1"/>
  <c r="C41" i="14" s="1"/>
  <c r="C43" i="14" s="1"/>
  <c r="C45" i="14" s="1"/>
  <c r="C47" i="14" s="1"/>
  <c r="AA21" i="15"/>
  <c r="AA37" i="15" s="1"/>
  <c r="AA41" i="15" s="1"/>
  <c r="AA43" i="15" s="1"/>
  <c r="AA45" i="15" s="1"/>
  <c r="AA47" i="15" s="1"/>
  <c r="Y21" i="15"/>
  <c r="Y37" i="15" s="1"/>
  <c r="Y41" i="15" s="1"/>
  <c r="Y43" i="15" s="1"/>
  <c r="Y45" i="15" s="1"/>
  <c r="Y47" i="15" s="1"/>
  <c r="X21" i="15"/>
  <c r="W21" i="15"/>
  <c r="W37" i="15" s="1"/>
  <c r="W41" i="15" s="1"/>
  <c r="W43" i="15" s="1"/>
  <c r="W45" i="15" s="1"/>
  <c r="W47" i="15" s="1"/>
  <c r="V21" i="15"/>
  <c r="V37" i="15" s="1"/>
  <c r="V41" i="15" s="1"/>
  <c r="V43" i="15" s="1"/>
  <c r="V45" i="15" s="1"/>
  <c r="V47" i="15" s="1"/>
  <c r="U21" i="15"/>
  <c r="U37" i="15" s="1"/>
  <c r="U41" i="15" s="1"/>
  <c r="U43" i="15" s="1"/>
  <c r="U45" i="15" s="1"/>
  <c r="U47" i="15" s="1"/>
  <c r="T21" i="15"/>
  <c r="T37" i="15" s="1"/>
  <c r="T41" i="15" s="1"/>
  <c r="T43" i="15" s="1"/>
  <c r="T45" i="15" s="1"/>
  <c r="T47" i="15" s="1"/>
  <c r="S21" i="15"/>
  <c r="S37" i="15" s="1"/>
  <c r="S41" i="15" s="1"/>
  <c r="S43" i="15" s="1"/>
  <c r="S45" i="15" s="1"/>
  <c r="S47" i="15" s="1"/>
  <c r="R21" i="15"/>
  <c r="Q21" i="15"/>
  <c r="P21" i="15"/>
  <c r="P37" i="15" s="1"/>
  <c r="P41" i="15" s="1"/>
  <c r="P43" i="15" s="1"/>
  <c r="P45" i="15" s="1"/>
  <c r="P47" i="15" s="1"/>
  <c r="O21" i="15"/>
  <c r="O37" i="15" s="1"/>
  <c r="O41" i="15" s="1"/>
  <c r="O43" i="15" s="1"/>
  <c r="O45" i="15" s="1"/>
  <c r="O47" i="15" s="1"/>
  <c r="N21" i="15"/>
  <c r="N37" i="15" s="1"/>
  <c r="N41" i="15" s="1"/>
  <c r="N43" i="15" s="1"/>
  <c r="N45" i="15" s="1"/>
  <c r="N47" i="15" s="1"/>
  <c r="M21" i="15"/>
  <c r="M37" i="15" s="1"/>
  <c r="M41" i="15" s="1"/>
  <c r="M43" i="15" s="1"/>
  <c r="M45" i="15" s="1"/>
  <c r="M47" i="15" s="1"/>
  <c r="L21" i="15"/>
  <c r="L37" i="15" s="1"/>
  <c r="L41" i="15" s="1"/>
  <c r="L43" i="15" s="1"/>
  <c r="L45" i="15" s="1"/>
  <c r="L47" i="15" s="1"/>
  <c r="K21" i="15"/>
  <c r="K37" i="15" s="1"/>
  <c r="K41" i="15" s="1"/>
  <c r="K43" i="15" s="1"/>
  <c r="K45" i="15" s="1"/>
  <c r="K47" i="15" s="1"/>
  <c r="J21" i="15"/>
  <c r="J37" i="15" s="1"/>
  <c r="J41" i="15" s="1"/>
  <c r="J43" i="15" s="1"/>
  <c r="J45" i="15" s="1"/>
  <c r="J47" i="15" s="1"/>
  <c r="I21" i="15"/>
  <c r="I37" i="15" s="1"/>
  <c r="I41" i="15" s="1"/>
  <c r="I43" i="15" s="1"/>
  <c r="I45" i="15" s="1"/>
  <c r="I47" i="15" s="1"/>
  <c r="H21" i="15"/>
  <c r="H37" i="15" s="1"/>
  <c r="H41" i="15" s="1"/>
  <c r="H43" i="15" s="1"/>
  <c r="H45" i="15" s="1"/>
  <c r="H47" i="15" s="1"/>
  <c r="G21" i="15"/>
  <c r="G37" i="15" s="1"/>
  <c r="G41" i="15" s="1"/>
  <c r="G43" i="15" s="1"/>
  <c r="G45" i="15" s="1"/>
  <c r="G47" i="15" s="1"/>
  <c r="F21" i="15"/>
  <c r="F37" i="15" s="1"/>
  <c r="F41" i="15" s="1"/>
  <c r="F43" i="15" s="1"/>
  <c r="F45" i="15" s="1"/>
  <c r="F47" i="15" s="1"/>
  <c r="E21" i="15"/>
  <c r="E37" i="15" s="1"/>
  <c r="E41" i="15" s="1"/>
  <c r="E43" i="15" s="1"/>
  <c r="E45" i="15" s="1"/>
  <c r="E47" i="15" s="1"/>
  <c r="D21" i="15"/>
  <c r="D37" i="15" s="1"/>
  <c r="D41" i="15" s="1"/>
  <c r="D43" i="15" s="1"/>
  <c r="D45" i="15" s="1"/>
  <c r="D47" i="15" s="1"/>
  <c r="C21" i="15"/>
  <c r="C37" i="15" s="1"/>
  <c r="C41" i="15" s="1"/>
  <c r="C43" i="15" s="1"/>
  <c r="C45" i="15" s="1"/>
  <c r="C47" i="15" s="1"/>
  <c r="AA21" i="16"/>
  <c r="Y21" i="16"/>
  <c r="Z21" i="16" s="1"/>
  <c r="X21" i="16"/>
  <c r="W21" i="16"/>
  <c r="W37" i="16" s="1"/>
  <c r="W41" i="16" s="1"/>
  <c r="W43" i="16" s="1"/>
  <c r="W45" i="16" s="1"/>
  <c r="W47" i="16" s="1"/>
  <c r="V21" i="16"/>
  <c r="V37" i="16" s="1"/>
  <c r="V41" i="16" s="1"/>
  <c r="V43" i="16" s="1"/>
  <c r="V45" i="16" s="1"/>
  <c r="V47" i="16" s="1"/>
  <c r="U21" i="16"/>
  <c r="U37" i="16" s="1"/>
  <c r="U41" i="16" s="1"/>
  <c r="U43" i="16" s="1"/>
  <c r="U45" i="16" s="1"/>
  <c r="U47" i="16" s="1"/>
  <c r="T21" i="16"/>
  <c r="T37" i="16" s="1"/>
  <c r="T41" i="16" s="1"/>
  <c r="T43" i="16" s="1"/>
  <c r="T45" i="16" s="1"/>
  <c r="T47" i="16" s="1"/>
  <c r="S21" i="16"/>
  <c r="S37" i="16" s="1"/>
  <c r="S41" i="16" s="1"/>
  <c r="S43" i="16" s="1"/>
  <c r="S45" i="16" s="1"/>
  <c r="S47" i="16" s="1"/>
  <c r="R21" i="16"/>
  <c r="R37" i="16" s="1"/>
  <c r="R41" i="16" s="1"/>
  <c r="R43" i="16" s="1"/>
  <c r="R45" i="16" s="1"/>
  <c r="R47" i="16" s="1"/>
  <c r="Q21" i="16"/>
  <c r="Q37" i="16" s="1"/>
  <c r="Q41" i="16" s="1"/>
  <c r="Q43" i="16" s="1"/>
  <c r="Q45" i="16" s="1"/>
  <c r="Q47" i="16" s="1"/>
  <c r="P21" i="16"/>
  <c r="P37" i="16" s="1"/>
  <c r="P41" i="16" s="1"/>
  <c r="P43" i="16" s="1"/>
  <c r="P45" i="16" s="1"/>
  <c r="P47" i="16" s="1"/>
  <c r="O21" i="16"/>
  <c r="O37" i="16" s="1"/>
  <c r="O41" i="16" s="1"/>
  <c r="O43" i="16" s="1"/>
  <c r="O45" i="16" s="1"/>
  <c r="O47" i="16" s="1"/>
  <c r="N21" i="16"/>
  <c r="N37" i="16" s="1"/>
  <c r="N41" i="16" s="1"/>
  <c r="N43" i="16" s="1"/>
  <c r="N45" i="16" s="1"/>
  <c r="N47" i="16" s="1"/>
  <c r="M21" i="16"/>
  <c r="M37" i="16" s="1"/>
  <c r="M41" i="16" s="1"/>
  <c r="M43" i="16" s="1"/>
  <c r="M45" i="16" s="1"/>
  <c r="M47" i="16" s="1"/>
  <c r="L21" i="16"/>
  <c r="L37" i="16" s="1"/>
  <c r="L41" i="16" s="1"/>
  <c r="L43" i="16" s="1"/>
  <c r="L45" i="16" s="1"/>
  <c r="L47" i="16" s="1"/>
  <c r="K21" i="16"/>
  <c r="K37" i="16" s="1"/>
  <c r="K41" i="16" s="1"/>
  <c r="K43" i="16" s="1"/>
  <c r="K45" i="16" s="1"/>
  <c r="K47" i="16" s="1"/>
  <c r="J21" i="16"/>
  <c r="J37" i="16" s="1"/>
  <c r="J41" i="16" s="1"/>
  <c r="J43" i="16" s="1"/>
  <c r="J45" i="16" s="1"/>
  <c r="J47" i="16" s="1"/>
  <c r="I21" i="16"/>
  <c r="I37" i="16" s="1"/>
  <c r="I41" i="16" s="1"/>
  <c r="I43" i="16" s="1"/>
  <c r="I45" i="16" s="1"/>
  <c r="I47" i="16" s="1"/>
  <c r="H21" i="16"/>
  <c r="H37" i="16" s="1"/>
  <c r="H41" i="16" s="1"/>
  <c r="H43" i="16" s="1"/>
  <c r="H45" i="16" s="1"/>
  <c r="H47" i="16" s="1"/>
  <c r="G21" i="16"/>
  <c r="G37" i="16" s="1"/>
  <c r="G41" i="16" s="1"/>
  <c r="G43" i="16" s="1"/>
  <c r="G45" i="16" s="1"/>
  <c r="G47" i="16" s="1"/>
  <c r="F21" i="16"/>
  <c r="F37" i="16" s="1"/>
  <c r="F41" i="16" s="1"/>
  <c r="F43" i="16" s="1"/>
  <c r="F45" i="16" s="1"/>
  <c r="F47" i="16" s="1"/>
  <c r="E21" i="16"/>
  <c r="E37" i="16" s="1"/>
  <c r="E41" i="16" s="1"/>
  <c r="E43" i="16" s="1"/>
  <c r="E45" i="16" s="1"/>
  <c r="E47" i="16" s="1"/>
  <c r="D21" i="16"/>
  <c r="D37" i="16" s="1"/>
  <c r="D41" i="16" s="1"/>
  <c r="D43" i="16" s="1"/>
  <c r="D45" i="16" s="1"/>
  <c r="D47" i="16" s="1"/>
  <c r="C21" i="16"/>
  <c r="C37" i="16" s="1"/>
  <c r="C41" i="16" s="1"/>
  <c r="C43" i="16" s="1"/>
  <c r="C45" i="16" s="1"/>
  <c r="C47" i="16" s="1"/>
  <c r="AA21" i="17"/>
  <c r="AA37" i="17" s="1"/>
  <c r="AA41" i="17" s="1"/>
  <c r="AA43" i="17" s="1"/>
  <c r="AA45" i="17" s="1"/>
  <c r="AA47" i="17" s="1"/>
  <c r="Y21" i="17"/>
  <c r="Y37" i="17" s="1"/>
  <c r="Y41" i="17" s="1"/>
  <c r="Y43" i="17" s="1"/>
  <c r="Y45" i="17" s="1"/>
  <c r="Y47" i="17" s="1"/>
  <c r="X21" i="17"/>
  <c r="W21" i="17"/>
  <c r="W37" i="17" s="1"/>
  <c r="W41" i="17" s="1"/>
  <c r="W43" i="17" s="1"/>
  <c r="W45" i="17" s="1"/>
  <c r="W47" i="17" s="1"/>
  <c r="V21" i="17"/>
  <c r="U21" i="17"/>
  <c r="T21" i="17"/>
  <c r="T37" i="17" s="1"/>
  <c r="T41" i="17" s="1"/>
  <c r="T43" i="17" s="1"/>
  <c r="T45" i="17" s="1"/>
  <c r="T47" i="17" s="1"/>
  <c r="S21" i="17"/>
  <c r="S37" i="17" s="1"/>
  <c r="S41" i="17" s="1"/>
  <c r="S43" i="17" s="1"/>
  <c r="S45" i="17" s="1"/>
  <c r="S47" i="17" s="1"/>
  <c r="R21" i="17"/>
  <c r="R37" i="17" s="1"/>
  <c r="R41" i="17" s="1"/>
  <c r="R43" i="17" s="1"/>
  <c r="R45" i="17" s="1"/>
  <c r="R47" i="17" s="1"/>
  <c r="Q21" i="17"/>
  <c r="Q37" i="17" s="1"/>
  <c r="Q41" i="17" s="1"/>
  <c r="Q43" i="17" s="1"/>
  <c r="Q45" i="17" s="1"/>
  <c r="Q47" i="17" s="1"/>
  <c r="P21" i="17"/>
  <c r="P37" i="17" s="1"/>
  <c r="P41" i="17" s="1"/>
  <c r="P43" i="17" s="1"/>
  <c r="P45" i="17" s="1"/>
  <c r="P47" i="17" s="1"/>
  <c r="O21" i="17"/>
  <c r="O37" i="17" s="1"/>
  <c r="O41" i="17" s="1"/>
  <c r="O43" i="17" s="1"/>
  <c r="O45" i="17" s="1"/>
  <c r="O47" i="17" s="1"/>
  <c r="N21" i="17"/>
  <c r="N37" i="17" s="1"/>
  <c r="N41" i="17" s="1"/>
  <c r="N43" i="17" s="1"/>
  <c r="N45" i="17" s="1"/>
  <c r="N47" i="17" s="1"/>
  <c r="M21" i="17"/>
  <c r="M37" i="17" s="1"/>
  <c r="M41" i="17" s="1"/>
  <c r="M43" i="17" s="1"/>
  <c r="M45" i="17" s="1"/>
  <c r="M47" i="17" s="1"/>
  <c r="L21" i="17"/>
  <c r="K21" i="17"/>
  <c r="J21" i="17"/>
  <c r="J37" i="17" s="1"/>
  <c r="J41" i="17" s="1"/>
  <c r="J43" i="17" s="1"/>
  <c r="J45" i="17" s="1"/>
  <c r="J47" i="17" s="1"/>
  <c r="I21" i="17"/>
  <c r="I37" i="17" s="1"/>
  <c r="I41" i="17" s="1"/>
  <c r="I43" i="17" s="1"/>
  <c r="I45" i="17" s="1"/>
  <c r="I47" i="17" s="1"/>
  <c r="H21" i="17"/>
  <c r="H37" i="17" s="1"/>
  <c r="H41" i="17" s="1"/>
  <c r="H43" i="17" s="1"/>
  <c r="H45" i="17" s="1"/>
  <c r="H47" i="17" s="1"/>
  <c r="G21" i="17"/>
  <c r="G37" i="17" s="1"/>
  <c r="G41" i="17" s="1"/>
  <c r="G43" i="17" s="1"/>
  <c r="G45" i="17" s="1"/>
  <c r="G47" i="17" s="1"/>
  <c r="F21" i="17"/>
  <c r="X37" i="17" s="1"/>
  <c r="E21" i="17"/>
  <c r="E37" i="17" s="1"/>
  <c r="E41" i="17" s="1"/>
  <c r="E43" i="17" s="1"/>
  <c r="E45" i="17" s="1"/>
  <c r="E47" i="17" s="1"/>
  <c r="D21" i="17"/>
  <c r="C21" i="17"/>
  <c r="AA21" i="18"/>
  <c r="AA37" i="18" s="1"/>
  <c r="AA41" i="18" s="1"/>
  <c r="AA43" i="18" s="1"/>
  <c r="AA45" i="18" s="1"/>
  <c r="AA47" i="18" s="1"/>
  <c r="Y21" i="18"/>
  <c r="Y37" i="18" s="1"/>
  <c r="Y41" i="18" s="1"/>
  <c r="Y43" i="18" s="1"/>
  <c r="Y45" i="18" s="1"/>
  <c r="Y47" i="18" s="1"/>
  <c r="X21" i="18"/>
  <c r="Z21" i="18" s="1"/>
  <c r="W21" i="18"/>
  <c r="W37" i="18" s="1"/>
  <c r="W41" i="18" s="1"/>
  <c r="W43" i="18" s="1"/>
  <c r="W45" i="18" s="1"/>
  <c r="W47" i="18" s="1"/>
  <c r="V21" i="18"/>
  <c r="V37" i="18" s="1"/>
  <c r="V41" i="18" s="1"/>
  <c r="V43" i="18" s="1"/>
  <c r="V45" i="18" s="1"/>
  <c r="V47" i="18" s="1"/>
  <c r="U21" i="18"/>
  <c r="U37" i="18" s="1"/>
  <c r="U41" i="18" s="1"/>
  <c r="U43" i="18" s="1"/>
  <c r="U45" i="18" s="1"/>
  <c r="U47" i="18" s="1"/>
  <c r="T21" i="18"/>
  <c r="S21" i="18"/>
  <c r="R21" i="18"/>
  <c r="R37" i="18" s="1"/>
  <c r="R41" i="18" s="1"/>
  <c r="R43" i="18" s="1"/>
  <c r="R45" i="18" s="1"/>
  <c r="R47" i="18" s="1"/>
  <c r="Q21" i="18"/>
  <c r="Q37" i="18" s="1"/>
  <c r="Q41" i="18" s="1"/>
  <c r="Q43" i="18" s="1"/>
  <c r="Q45" i="18" s="1"/>
  <c r="Q47" i="18" s="1"/>
  <c r="P21" i="18"/>
  <c r="P37" i="18" s="1"/>
  <c r="P41" i="18" s="1"/>
  <c r="P43" i="18" s="1"/>
  <c r="P45" i="18" s="1"/>
  <c r="P47" i="18" s="1"/>
  <c r="O21" i="18"/>
  <c r="O37" i="18" s="1"/>
  <c r="O41" i="18" s="1"/>
  <c r="O43" i="18" s="1"/>
  <c r="O45" i="18" s="1"/>
  <c r="O47" i="18" s="1"/>
  <c r="N21" i="18"/>
  <c r="N37" i="18" s="1"/>
  <c r="N41" i="18" s="1"/>
  <c r="N43" i="18" s="1"/>
  <c r="N45" i="18" s="1"/>
  <c r="N47" i="18" s="1"/>
  <c r="M21" i="18"/>
  <c r="M37" i="18" s="1"/>
  <c r="M41" i="18" s="1"/>
  <c r="M43" i="18" s="1"/>
  <c r="M45" i="18" s="1"/>
  <c r="M47" i="18" s="1"/>
  <c r="L21" i="18"/>
  <c r="K21" i="18"/>
  <c r="J21" i="18"/>
  <c r="J37" i="18" s="1"/>
  <c r="J41" i="18" s="1"/>
  <c r="J43" i="18" s="1"/>
  <c r="J45" i="18" s="1"/>
  <c r="J47" i="18" s="1"/>
  <c r="I21" i="18"/>
  <c r="I37" i="18" s="1"/>
  <c r="I41" i="18" s="1"/>
  <c r="I43" i="18" s="1"/>
  <c r="I45" i="18" s="1"/>
  <c r="I47" i="18" s="1"/>
  <c r="H21" i="18"/>
  <c r="H37" i="18" s="1"/>
  <c r="H41" i="18" s="1"/>
  <c r="H43" i="18" s="1"/>
  <c r="H45" i="18" s="1"/>
  <c r="H47" i="18" s="1"/>
  <c r="G21" i="18"/>
  <c r="G37" i="18" s="1"/>
  <c r="G41" i="18" s="1"/>
  <c r="G43" i="18" s="1"/>
  <c r="G45" i="18" s="1"/>
  <c r="G47" i="18" s="1"/>
  <c r="F21" i="18"/>
  <c r="X37" i="18" s="1"/>
  <c r="E21" i="18"/>
  <c r="E37" i="18" s="1"/>
  <c r="E41" i="18" s="1"/>
  <c r="E43" i="18" s="1"/>
  <c r="E45" i="18" s="1"/>
  <c r="E47" i="18" s="1"/>
  <c r="D21" i="18"/>
  <c r="C21" i="18"/>
  <c r="AA21" i="19"/>
  <c r="AA37" i="19" s="1"/>
  <c r="AA41" i="19" s="1"/>
  <c r="AA43" i="19" s="1"/>
  <c r="AA45" i="19" s="1"/>
  <c r="AA47" i="19" s="1"/>
  <c r="Y21" i="19"/>
  <c r="Z21" i="19" s="1"/>
  <c r="X21" i="19"/>
  <c r="W21" i="19"/>
  <c r="W37" i="19" s="1"/>
  <c r="W41" i="19" s="1"/>
  <c r="W43" i="19" s="1"/>
  <c r="W45" i="19" s="1"/>
  <c r="W47" i="19" s="1"/>
  <c r="V21" i="19"/>
  <c r="V37" i="19" s="1"/>
  <c r="V41" i="19" s="1"/>
  <c r="V43" i="19" s="1"/>
  <c r="V45" i="19" s="1"/>
  <c r="V47" i="19" s="1"/>
  <c r="U21" i="19"/>
  <c r="U37" i="19" s="1"/>
  <c r="U41" i="19" s="1"/>
  <c r="U43" i="19" s="1"/>
  <c r="U45" i="19" s="1"/>
  <c r="U47" i="19" s="1"/>
  <c r="T21" i="19"/>
  <c r="S21" i="19"/>
  <c r="R21" i="19"/>
  <c r="R37" i="19" s="1"/>
  <c r="R41" i="19" s="1"/>
  <c r="R43" i="19" s="1"/>
  <c r="R45" i="19" s="1"/>
  <c r="R47" i="19" s="1"/>
  <c r="Q21" i="19"/>
  <c r="Q37" i="19" s="1"/>
  <c r="Q41" i="19" s="1"/>
  <c r="Q43" i="19" s="1"/>
  <c r="Q45" i="19" s="1"/>
  <c r="Q47" i="19" s="1"/>
  <c r="P21" i="19"/>
  <c r="P37" i="19" s="1"/>
  <c r="P41" i="19" s="1"/>
  <c r="P43" i="19" s="1"/>
  <c r="P45" i="19" s="1"/>
  <c r="P47" i="19" s="1"/>
  <c r="O21" i="19"/>
  <c r="O37" i="19" s="1"/>
  <c r="O41" i="19" s="1"/>
  <c r="O43" i="19" s="1"/>
  <c r="O45" i="19" s="1"/>
  <c r="O47" i="19" s="1"/>
  <c r="N21" i="19"/>
  <c r="N37" i="19" s="1"/>
  <c r="N41" i="19" s="1"/>
  <c r="N43" i="19" s="1"/>
  <c r="N45" i="19" s="1"/>
  <c r="N47" i="19" s="1"/>
  <c r="M21" i="19"/>
  <c r="M37" i="19" s="1"/>
  <c r="M41" i="19" s="1"/>
  <c r="M43" i="19" s="1"/>
  <c r="M45" i="19" s="1"/>
  <c r="M47" i="19" s="1"/>
  <c r="L21" i="19"/>
  <c r="K21" i="19"/>
  <c r="J21" i="19"/>
  <c r="J37" i="19" s="1"/>
  <c r="J41" i="19" s="1"/>
  <c r="J43" i="19" s="1"/>
  <c r="J45" i="19" s="1"/>
  <c r="J47" i="19" s="1"/>
  <c r="I21" i="19"/>
  <c r="I37" i="19" s="1"/>
  <c r="I41" i="19" s="1"/>
  <c r="I43" i="19" s="1"/>
  <c r="I45" i="19" s="1"/>
  <c r="I47" i="19" s="1"/>
  <c r="H21" i="19"/>
  <c r="H37" i="19" s="1"/>
  <c r="H41" i="19" s="1"/>
  <c r="H43" i="19" s="1"/>
  <c r="H45" i="19" s="1"/>
  <c r="H47" i="19" s="1"/>
  <c r="G21" i="19"/>
  <c r="G37" i="19" s="1"/>
  <c r="G41" i="19" s="1"/>
  <c r="G43" i="19" s="1"/>
  <c r="G45" i="19" s="1"/>
  <c r="G47" i="19" s="1"/>
  <c r="F21" i="19"/>
  <c r="X37" i="19" s="1"/>
  <c r="E21" i="19"/>
  <c r="E37" i="19" s="1"/>
  <c r="E41" i="19" s="1"/>
  <c r="E43" i="19" s="1"/>
  <c r="E45" i="19" s="1"/>
  <c r="E47" i="19" s="1"/>
  <c r="D21" i="19"/>
  <c r="C21" i="19"/>
  <c r="AA21" i="20"/>
  <c r="AA37" i="20" s="1"/>
  <c r="AA41" i="20" s="1"/>
  <c r="AA43" i="20" s="1"/>
  <c r="AA45" i="20" s="1"/>
  <c r="AA47" i="20" s="1"/>
  <c r="Z21" i="20"/>
  <c r="Y21" i="20"/>
  <c r="Y37" i="20" s="1"/>
  <c r="Y41" i="20" s="1"/>
  <c r="Y43" i="20" s="1"/>
  <c r="Y45" i="20" s="1"/>
  <c r="Y47" i="20" s="1"/>
  <c r="X21" i="20"/>
  <c r="W21" i="20"/>
  <c r="W37" i="20" s="1"/>
  <c r="W41" i="20" s="1"/>
  <c r="W43" i="20" s="1"/>
  <c r="W45" i="20" s="1"/>
  <c r="W47" i="20" s="1"/>
  <c r="V21" i="20"/>
  <c r="V37" i="20" s="1"/>
  <c r="V41" i="20" s="1"/>
  <c r="V43" i="20" s="1"/>
  <c r="V45" i="20" s="1"/>
  <c r="V47" i="20" s="1"/>
  <c r="U21" i="20"/>
  <c r="U37" i="20" s="1"/>
  <c r="U41" i="20" s="1"/>
  <c r="U43" i="20" s="1"/>
  <c r="U45" i="20" s="1"/>
  <c r="U47" i="20" s="1"/>
  <c r="T21" i="20"/>
  <c r="S21" i="20"/>
  <c r="R21" i="20"/>
  <c r="R37" i="20" s="1"/>
  <c r="R41" i="20" s="1"/>
  <c r="R43" i="20" s="1"/>
  <c r="R45" i="20" s="1"/>
  <c r="R47" i="20" s="1"/>
  <c r="Q21" i="20"/>
  <c r="Q37" i="20" s="1"/>
  <c r="Q41" i="20" s="1"/>
  <c r="Q43" i="20" s="1"/>
  <c r="Q45" i="20" s="1"/>
  <c r="Q47" i="20" s="1"/>
  <c r="P21" i="20"/>
  <c r="P37" i="20" s="1"/>
  <c r="P41" i="20" s="1"/>
  <c r="P43" i="20" s="1"/>
  <c r="P45" i="20" s="1"/>
  <c r="P47" i="20" s="1"/>
  <c r="O21" i="20"/>
  <c r="O37" i="20" s="1"/>
  <c r="O41" i="20" s="1"/>
  <c r="O43" i="20" s="1"/>
  <c r="O45" i="20" s="1"/>
  <c r="O47" i="20" s="1"/>
  <c r="N21" i="20"/>
  <c r="N37" i="20" s="1"/>
  <c r="N41" i="20" s="1"/>
  <c r="N43" i="20" s="1"/>
  <c r="N45" i="20" s="1"/>
  <c r="N47" i="20" s="1"/>
  <c r="M21" i="20"/>
  <c r="M37" i="20" s="1"/>
  <c r="M41" i="20" s="1"/>
  <c r="M43" i="20" s="1"/>
  <c r="M45" i="20" s="1"/>
  <c r="M47" i="20" s="1"/>
  <c r="L21" i="20"/>
  <c r="K21" i="20"/>
  <c r="J21" i="20"/>
  <c r="J37" i="20" s="1"/>
  <c r="J41" i="20" s="1"/>
  <c r="J43" i="20" s="1"/>
  <c r="J45" i="20" s="1"/>
  <c r="J47" i="20" s="1"/>
  <c r="I21" i="20"/>
  <c r="I37" i="20" s="1"/>
  <c r="I41" i="20" s="1"/>
  <c r="I43" i="20" s="1"/>
  <c r="I45" i="20" s="1"/>
  <c r="I47" i="20" s="1"/>
  <c r="H21" i="20"/>
  <c r="H37" i="20" s="1"/>
  <c r="H41" i="20" s="1"/>
  <c r="H43" i="20" s="1"/>
  <c r="H45" i="20" s="1"/>
  <c r="H47" i="20" s="1"/>
  <c r="G21" i="20"/>
  <c r="G37" i="20" s="1"/>
  <c r="G41" i="20" s="1"/>
  <c r="G43" i="20" s="1"/>
  <c r="G45" i="20" s="1"/>
  <c r="G47" i="20" s="1"/>
  <c r="F21" i="20"/>
  <c r="X37" i="20" s="1"/>
  <c r="E21" i="20"/>
  <c r="E37" i="20" s="1"/>
  <c r="E41" i="20" s="1"/>
  <c r="E43" i="20" s="1"/>
  <c r="E45" i="20" s="1"/>
  <c r="E47" i="20" s="1"/>
  <c r="D21" i="20"/>
  <c r="C21" i="20"/>
  <c r="AA21" i="21"/>
  <c r="AA37" i="21" s="1"/>
  <c r="AA41" i="21" s="1"/>
  <c r="AA43" i="21" s="1"/>
  <c r="AA45" i="21" s="1"/>
  <c r="AA47" i="21" s="1"/>
  <c r="Y21" i="21"/>
  <c r="Y37" i="21" s="1"/>
  <c r="Y41" i="21" s="1"/>
  <c r="Y43" i="21" s="1"/>
  <c r="Y45" i="21" s="1"/>
  <c r="Y47" i="21" s="1"/>
  <c r="X21" i="21"/>
  <c r="Z21" i="21" s="1"/>
  <c r="W21" i="21"/>
  <c r="W37" i="21" s="1"/>
  <c r="W41" i="21" s="1"/>
  <c r="W43" i="21" s="1"/>
  <c r="W45" i="21" s="1"/>
  <c r="W47" i="21" s="1"/>
  <c r="V21" i="21"/>
  <c r="V37" i="21" s="1"/>
  <c r="V41" i="21" s="1"/>
  <c r="V43" i="21" s="1"/>
  <c r="V45" i="21" s="1"/>
  <c r="V47" i="21" s="1"/>
  <c r="U21" i="21"/>
  <c r="U37" i="21" s="1"/>
  <c r="U41" i="21" s="1"/>
  <c r="U43" i="21" s="1"/>
  <c r="U45" i="21" s="1"/>
  <c r="U47" i="21" s="1"/>
  <c r="T21" i="21"/>
  <c r="S21" i="21"/>
  <c r="R21" i="21"/>
  <c r="R37" i="21" s="1"/>
  <c r="R41" i="21" s="1"/>
  <c r="R43" i="21" s="1"/>
  <c r="R45" i="21" s="1"/>
  <c r="R47" i="21" s="1"/>
  <c r="Q21" i="21"/>
  <c r="Q37" i="21" s="1"/>
  <c r="Q41" i="21" s="1"/>
  <c r="Q43" i="21" s="1"/>
  <c r="Q45" i="21" s="1"/>
  <c r="Q47" i="21" s="1"/>
  <c r="P21" i="21"/>
  <c r="P37" i="21" s="1"/>
  <c r="P41" i="21" s="1"/>
  <c r="P43" i="21" s="1"/>
  <c r="P45" i="21" s="1"/>
  <c r="P47" i="21" s="1"/>
  <c r="O21" i="21"/>
  <c r="O37" i="21" s="1"/>
  <c r="O41" i="21" s="1"/>
  <c r="O43" i="21" s="1"/>
  <c r="O45" i="21" s="1"/>
  <c r="O47" i="21" s="1"/>
  <c r="N21" i="21"/>
  <c r="N37" i="21" s="1"/>
  <c r="N41" i="21" s="1"/>
  <c r="N43" i="21" s="1"/>
  <c r="N45" i="21" s="1"/>
  <c r="N47" i="21" s="1"/>
  <c r="M21" i="21"/>
  <c r="M37" i="21" s="1"/>
  <c r="M41" i="21" s="1"/>
  <c r="M43" i="21" s="1"/>
  <c r="M45" i="21" s="1"/>
  <c r="M47" i="21" s="1"/>
  <c r="L21" i="21"/>
  <c r="K21" i="21"/>
  <c r="J21" i="21"/>
  <c r="J37" i="21" s="1"/>
  <c r="J41" i="21" s="1"/>
  <c r="J43" i="21" s="1"/>
  <c r="J45" i="21" s="1"/>
  <c r="J47" i="21" s="1"/>
  <c r="I21" i="21"/>
  <c r="I37" i="21" s="1"/>
  <c r="I41" i="21" s="1"/>
  <c r="I43" i="21" s="1"/>
  <c r="I45" i="21" s="1"/>
  <c r="I47" i="21" s="1"/>
  <c r="H21" i="21"/>
  <c r="H37" i="21" s="1"/>
  <c r="H41" i="21" s="1"/>
  <c r="H43" i="21" s="1"/>
  <c r="H45" i="21" s="1"/>
  <c r="H47" i="21" s="1"/>
  <c r="G21" i="21"/>
  <c r="G37" i="21" s="1"/>
  <c r="G41" i="21" s="1"/>
  <c r="G43" i="21" s="1"/>
  <c r="G45" i="21" s="1"/>
  <c r="G47" i="21" s="1"/>
  <c r="F21" i="21"/>
  <c r="X37" i="21" s="1"/>
  <c r="E21" i="21"/>
  <c r="E37" i="21" s="1"/>
  <c r="E41" i="21" s="1"/>
  <c r="E43" i="21" s="1"/>
  <c r="E45" i="21" s="1"/>
  <c r="E47" i="21" s="1"/>
  <c r="D21" i="21"/>
  <c r="C21" i="21"/>
  <c r="AA21" i="22"/>
  <c r="AA37" i="22" s="1"/>
  <c r="AA41" i="22" s="1"/>
  <c r="AA43" i="22" s="1"/>
  <c r="AA45" i="22" s="1"/>
  <c r="AA47" i="22" s="1"/>
  <c r="Y21" i="22"/>
  <c r="Y37" i="22" s="1"/>
  <c r="Y41" i="22" s="1"/>
  <c r="Y43" i="22" s="1"/>
  <c r="Y45" i="22" s="1"/>
  <c r="Y47" i="22" s="1"/>
  <c r="X21" i="22"/>
  <c r="Z21" i="22" s="1"/>
  <c r="W21" i="22"/>
  <c r="W37" i="22" s="1"/>
  <c r="W41" i="22" s="1"/>
  <c r="W43" i="22" s="1"/>
  <c r="W45" i="22" s="1"/>
  <c r="W47" i="22" s="1"/>
  <c r="V21" i="22"/>
  <c r="V37" i="22" s="1"/>
  <c r="V41" i="22" s="1"/>
  <c r="V43" i="22" s="1"/>
  <c r="V45" i="22" s="1"/>
  <c r="V47" i="22" s="1"/>
  <c r="U21" i="22"/>
  <c r="U37" i="22" s="1"/>
  <c r="U41" i="22" s="1"/>
  <c r="U43" i="22" s="1"/>
  <c r="U45" i="22" s="1"/>
  <c r="U47" i="22" s="1"/>
  <c r="T21" i="22"/>
  <c r="S21" i="22"/>
  <c r="R21" i="22"/>
  <c r="R37" i="22" s="1"/>
  <c r="R41" i="22" s="1"/>
  <c r="R43" i="22" s="1"/>
  <c r="R45" i="22" s="1"/>
  <c r="R47" i="22" s="1"/>
  <c r="Q21" i="22"/>
  <c r="Q37" i="22" s="1"/>
  <c r="Q41" i="22" s="1"/>
  <c r="Q43" i="22" s="1"/>
  <c r="Q45" i="22" s="1"/>
  <c r="Q47" i="22" s="1"/>
  <c r="P21" i="22"/>
  <c r="P37" i="22" s="1"/>
  <c r="P41" i="22" s="1"/>
  <c r="P43" i="22" s="1"/>
  <c r="P45" i="22" s="1"/>
  <c r="P47" i="22" s="1"/>
  <c r="O21" i="22"/>
  <c r="O37" i="22" s="1"/>
  <c r="O41" i="22" s="1"/>
  <c r="O43" i="22" s="1"/>
  <c r="O45" i="22" s="1"/>
  <c r="O47" i="22" s="1"/>
  <c r="N21" i="22"/>
  <c r="N37" i="22" s="1"/>
  <c r="N41" i="22" s="1"/>
  <c r="N43" i="22" s="1"/>
  <c r="N45" i="22" s="1"/>
  <c r="N47" i="22" s="1"/>
  <c r="M21" i="22"/>
  <c r="M37" i="22" s="1"/>
  <c r="M41" i="22" s="1"/>
  <c r="M43" i="22" s="1"/>
  <c r="M45" i="22" s="1"/>
  <c r="M47" i="22" s="1"/>
  <c r="L21" i="22"/>
  <c r="K21" i="22"/>
  <c r="J21" i="22"/>
  <c r="J37" i="22" s="1"/>
  <c r="J41" i="22" s="1"/>
  <c r="J43" i="22" s="1"/>
  <c r="J45" i="22" s="1"/>
  <c r="J47" i="22" s="1"/>
  <c r="I21" i="22"/>
  <c r="I37" i="22" s="1"/>
  <c r="I41" i="22" s="1"/>
  <c r="I43" i="22" s="1"/>
  <c r="I45" i="22" s="1"/>
  <c r="I47" i="22" s="1"/>
  <c r="H21" i="22"/>
  <c r="H37" i="22" s="1"/>
  <c r="H41" i="22" s="1"/>
  <c r="H43" i="22" s="1"/>
  <c r="H45" i="22" s="1"/>
  <c r="H47" i="22" s="1"/>
  <c r="G21" i="22"/>
  <c r="G37" i="22" s="1"/>
  <c r="G41" i="22" s="1"/>
  <c r="G43" i="22" s="1"/>
  <c r="G45" i="22" s="1"/>
  <c r="G47" i="22" s="1"/>
  <c r="F21" i="22"/>
  <c r="X37" i="22" s="1"/>
  <c r="E21" i="22"/>
  <c r="E37" i="22" s="1"/>
  <c r="E41" i="22" s="1"/>
  <c r="E43" i="22" s="1"/>
  <c r="E45" i="22" s="1"/>
  <c r="E47" i="22" s="1"/>
  <c r="D21" i="22"/>
  <c r="C21" i="22"/>
  <c r="AA21" i="23"/>
  <c r="AA37" i="23" s="1"/>
  <c r="AA41" i="23" s="1"/>
  <c r="AA43" i="23" s="1"/>
  <c r="AA45" i="23" s="1"/>
  <c r="AA47" i="23" s="1"/>
  <c r="Y21" i="23"/>
  <c r="Y37" i="23" s="1"/>
  <c r="Y41" i="23" s="1"/>
  <c r="Y43" i="23" s="1"/>
  <c r="Y45" i="23" s="1"/>
  <c r="Y47" i="23" s="1"/>
  <c r="X21" i="23"/>
  <c r="Z21" i="23" s="1"/>
  <c r="W21" i="23"/>
  <c r="W37" i="23" s="1"/>
  <c r="W41" i="23" s="1"/>
  <c r="W43" i="23" s="1"/>
  <c r="W45" i="23" s="1"/>
  <c r="W47" i="23" s="1"/>
  <c r="V21" i="23"/>
  <c r="V37" i="23" s="1"/>
  <c r="V41" i="23" s="1"/>
  <c r="V43" i="23" s="1"/>
  <c r="V45" i="23" s="1"/>
  <c r="V47" i="23" s="1"/>
  <c r="U21" i="23"/>
  <c r="U37" i="23" s="1"/>
  <c r="U41" i="23" s="1"/>
  <c r="U43" i="23" s="1"/>
  <c r="U45" i="23" s="1"/>
  <c r="U47" i="23" s="1"/>
  <c r="T21" i="23"/>
  <c r="T37" i="23" s="1"/>
  <c r="T41" i="23" s="1"/>
  <c r="T43" i="23" s="1"/>
  <c r="T45" i="23" s="1"/>
  <c r="T47" i="23" s="1"/>
  <c r="S21" i="23"/>
  <c r="S37" i="23" s="1"/>
  <c r="S41" i="23" s="1"/>
  <c r="S43" i="23" s="1"/>
  <c r="S45" i="23" s="1"/>
  <c r="S47" i="23" s="1"/>
  <c r="R21" i="23"/>
  <c r="R37" i="23" s="1"/>
  <c r="R41" i="23" s="1"/>
  <c r="R43" i="23" s="1"/>
  <c r="R45" i="23" s="1"/>
  <c r="R47" i="23" s="1"/>
  <c r="Q21" i="23"/>
  <c r="Q37" i="23" s="1"/>
  <c r="Q41" i="23" s="1"/>
  <c r="Q43" i="23" s="1"/>
  <c r="Q45" i="23" s="1"/>
  <c r="Q47" i="23" s="1"/>
  <c r="P21" i="23"/>
  <c r="P37" i="23" s="1"/>
  <c r="P41" i="23" s="1"/>
  <c r="P43" i="23" s="1"/>
  <c r="P45" i="23" s="1"/>
  <c r="P47" i="23" s="1"/>
  <c r="O21" i="23"/>
  <c r="O37" i="23" s="1"/>
  <c r="O41" i="23" s="1"/>
  <c r="O43" i="23" s="1"/>
  <c r="O45" i="23" s="1"/>
  <c r="O47" i="23" s="1"/>
  <c r="N21" i="23"/>
  <c r="N37" i="23" s="1"/>
  <c r="N41" i="23" s="1"/>
  <c r="N43" i="23" s="1"/>
  <c r="N45" i="23" s="1"/>
  <c r="N47" i="23" s="1"/>
  <c r="M21" i="23"/>
  <c r="M37" i="23" s="1"/>
  <c r="M41" i="23" s="1"/>
  <c r="M43" i="23" s="1"/>
  <c r="M45" i="23" s="1"/>
  <c r="M47" i="23" s="1"/>
  <c r="L21" i="23"/>
  <c r="L37" i="23" s="1"/>
  <c r="L41" i="23" s="1"/>
  <c r="L43" i="23" s="1"/>
  <c r="L45" i="23" s="1"/>
  <c r="L47" i="23" s="1"/>
  <c r="K21" i="23"/>
  <c r="K37" i="23" s="1"/>
  <c r="K41" i="23" s="1"/>
  <c r="K43" i="23" s="1"/>
  <c r="K45" i="23" s="1"/>
  <c r="K47" i="23" s="1"/>
  <c r="J21" i="23"/>
  <c r="J37" i="23" s="1"/>
  <c r="J41" i="23" s="1"/>
  <c r="J43" i="23" s="1"/>
  <c r="J45" i="23" s="1"/>
  <c r="J47" i="23" s="1"/>
  <c r="I21" i="23"/>
  <c r="I37" i="23" s="1"/>
  <c r="I41" i="23" s="1"/>
  <c r="I43" i="23" s="1"/>
  <c r="I45" i="23" s="1"/>
  <c r="I47" i="23" s="1"/>
  <c r="H21" i="23"/>
  <c r="H37" i="23" s="1"/>
  <c r="H41" i="23" s="1"/>
  <c r="H43" i="23" s="1"/>
  <c r="H45" i="23" s="1"/>
  <c r="H47" i="23" s="1"/>
  <c r="G21" i="23"/>
  <c r="G37" i="23" s="1"/>
  <c r="G41" i="23" s="1"/>
  <c r="G43" i="23" s="1"/>
  <c r="G45" i="23" s="1"/>
  <c r="G47" i="23" s="1"/>
  <c r="F21" i="23"/>
  <c r="X37" i="23" s="1"/>
  <c r="E21" i="23"/>
  <c r="E37" i="23" s="1"/>
  <c r="E41" i="23" s="1"/>
  <c r="E43" i="23" s="1"/>
  <c r="E45" i="23" s="1"/>
  <c r="E47" i="23" s="1"/>
  <c r="D21" i="23"/>
  <c r="D37" i="23" s="1"/>
  <c r="D41" i="23" s="1"/>
  <c r="D43" i="23" s="1"/>
  <c r="D45" i="23" s="1"/>
  <c r="D47" i="23" s="1"/>
  <c r="C21" i="23"/>
  <c r="C37" i="23" s="1"/>
  <c r="C41" i="23" s="1"/>
  <c r="C43" i="23" s="1"/>
  <c r="C45" i="23" s="1"/>
  <c r="C47" i="23" s="1"/>
  <c r="AA21" i="24"/>
  <c r="AA37" i="24" s="1"/>
  <c r="AA41" i="24" s="1"/>
  <c r="AA43" i="24" s="1"/>
  <c r="AA45" i="24" s="1"/>
  <c r="AA47" i="24" s="1"/>
  <c r="Y21" i="24"/>
  <c r="Y37" i="24" s="1"/>
  <c r="Y41" i="24" s="1"/>
  <c r="Y43" i="24" s="1"/>
  <c r="Y45" i="24" s="1"/>
  <c r="Y47" i="24" s="1"/>
  <c r="X21" i="24"/>
  <c r="Z21" i="24" s="1"/>
  <c r="W21" i="24"/>
  <c r="W37" i="24" s="1"/>
  <c r="W41" i="24" s="1"/>
  <c r="W43" i="24" s="1"/>
  <c r="W45" i="24" s="1"/>
  <c r="W47" i="24" s="1"/>
  <c r="V21" i="24"/>
  <c r="V37" i="24" s="1"/>
  <c r="V41" i="24" s="1"/>
  <c r="V43" i="24" s="1"/>
  <c r="V45" i="24" s="1"/>
  <c r="V47" i="24" s="1"/>
  <c r="U21" i="24"/>
  <c r="U37" i="24" s="1"/>
  <c r="U41" i="24" s="1"/>
  <c r="U43" i="24" s="1"/>
  <c r="U45" i="24" s="1"/>
  <c r="U47" i="24" s="1"/>
  <c r="T21" i="24"/>
  <c r="T37" i="24" s="1"/>
  <c r="T41" i="24" s="1"/>
  <c r="T43" i="24" s="1"/>
  <c r="T45" i="24" s="1"/>
  <c r="T47" i="24" s="1"/>
  <c r="S21" i="24"/>
  <c r="R21" i="24"/>
  <c r="R37" i="24" s="1"/>
  <c r="R41" i="24" s="1"/>
  <c r="R43" i="24" s="1"/>
  <c r="R45" i="24" s="1"/>
  <c r="R47" i="24" s="1"/>
  <c r="Q21" i="24"/>
  <c r="Q37" i="24" s="1"/>
  <c r="Q41" i="24" s="1"/>
  <c r="Q43" i="24" s="1"/>
  <c r="Q45" i="24" s="1"/>
  <c r="Q47" i="24" s="1"/>
  <c r="P21" i="24"/>
  <c r="P37" i="24" s="1"/>
  <c r="P41" i="24" s="1"/>
  <c r="P43" i="24" s="1"/>
  <c r="P45" i="24" s="1"/>
  <c r="P47" i="24" s="1"/>
  <c r="O21" i="24"/>
  <c r="O37" i="24" s="1"/>
  <c r="O41" i="24" s="1"/>
  <c r="O43" i="24" s="1"/>
  <c r="O45" i="24" s="1"/>
  <c r="O47" i="24" s="1"/>
  <c r="N21" i="24"/>
  <c r="N37" i="24" s="1"/>
  <c r="N41" i="24" s="1"/>
  <c r="N43" i="24" s="1"/>
  <c r="N45" i="24" s="1"/>
  <c r="N47" i="24" s="1"/>
  <c r="M21" i="24"/>
  <c r="M37" i="24" s="1"/>
  <c r="M41" i="24" s="1"/>
  <c r="M43" i="24" s="1"/>
  <c r="M45" i="24" s="1"/>
  <c r="M47" i="24" s="1"/>
  <c r="L21" i="24"/>
  <c r="L37" i="24" s="1"/>
  <c r="L41" i="24" s="1"/>
  <c r="L43" i="24" s="1"/>
  <c r="L45" i="24" s="1"/>
  <c r="L47" i="24" s="1"/>
  <c r="K21" i="24"/>
  <c r="J21" i="24"/>
  <c r="J37" i="24" s="1"/>
  <c r="J41" i="24" s="1"/>
  <c r="J43" i="24" s="1"/>
  <c r="J45" i="24" s="1"/>
  <c r="J47" i="24" s="1"/>
  <c r="I21" i="24"/>
  <c r="I37" i="24" s="1"/>
  <c r="I41" i="24" s="1"/>
  <c r="I43" i="24" s="1"/>
  <c r="I45" i="24" s="1"/>
  <c r="I47" i="24" s="1"/>
  <c r="H21" i="24"/>
  <c r="H37" i="24" s="1"/>
  <c r="H41" i="24" s="1"/>
  <c r="H43" i="24" s="1"/>
  <c r="H45" i="24" s="1"/>
  <c r="H47" i="24" s="1"/>
  <c r="G21" i="24"/>
  <c r="G37" i="24" s="1"/>
  <c r="G41" i="24" s="1"/>
  <c r="G43" i="24" s="1"/>
  <c r="G45" i="24" s="1"/>
  <c r="G47" i="24" s="1"/>
  <c r="F21" i="24"/>
  <c r="X37" i="24" s="1"/>
  <c r="E21" i="24"/>
  <c r="E37" i="24" s="1"/>
  <c r="E41" i="24" s="1"/>
  <c r="E43" i="24" s="1"/>
  <c r="E45" i="24" s="1"/>
  <c r="E47" i="24" s="1"/>
  <c r="D21" i="24"/>
  <c r="D37" i="24" s="1"/>
  <c r="D41" i="24" s="1"/>
  <c r="D43" i="24" s="1"/>
  <c r="D45" i="24" s="1"/>
  <c r="D47" i="24" s="1"/>
  <c r="C21" i="24"/>
  <c r="AA21" i="1"/>
  <c r="AA37" i="1" s="1"/>
  <c r="AA41" i="1" s="1"/>
  <c r="AA43" i="1" s="1"/>
  <c r="AA45" i="1" s="1"/>
  <c r="AA47" i="1" s="1"/>
  <c r="Y21" i="1"/>
  <c r="Y37" i="1" s="1"/>
  <c r="Y41" i="1" s="1"/>
  <c r="Y43" i="1" s="1"/>
  <c r="Y45" i="1" s="1"/>
  <c r="Y47" i="1" s="1"/>
  <c r="X21" i="1"/>
  <c r="Z21" i="1" s="1"/>
  <c r="W21" i="1"/>
  <c r="W37" i="1" s="1"/>
  <c r="W41" i="1" s="1"/>
  <c r="W43" i="1" s="1"/>
  <c r="W45" i="1" s="1"/>
  <c r="W47" i="1" s="1"/>
  <c r="V21" i="1"/>
  <c r="V37" i="1" s="1"/>
  <c r="V41" i="1" s="1"/>
  <c r="V43" i="1" s="1"/>
  <c r="V45" i="1" s="1"/>
  <c r="V47" i="1" s="1"/>
  <c r="U21" i="1"/>
  <c r="U37" i="1" s="1"/>
  <c r="U41" i="1" s="1"/>
  <c r="U43" i="1" s="1"/>
  <c r="U45" i="1" s="1"/>
  <c r="U47" i="1" s="1"/>
  <c r="T21" i="1"/>
  <c r="T37" i="1" s="1"/>
  <c r="T41" i="1" s="1"/>
  <c r="T43" i="1" s="1"/>
  <c r="T45" i="1" s="1"/>
  <c r="T47" i="1" s="1"/>
  <c r="S21" i="1"/>
  <c r="R21" i="1"/>
  <c r="R37" i="1" s="1"/>
  <c r="R41" i="1" s="1"/>
  <c r="R43" i="1" s="1"/>
  <c r="R45" i="1" s="1"/>
  <c r="R47" i="1" s="1"/>
  <c r="Q21" i="1"/>
  <c r="Q37" i="1" s="1"/>
  <c r="Q41" i="1" s="1"/>
  <c r="Q43" i="1" s="1"/>
  <c r="Q45" i="1" s="1"/>
  <c r="Q47" i="1" s="1"/>
  <c r="P21" i="1"/>
  <c r="P37" i="1" s="1"/>
  <c r="P41" i="1" s="1"/>
  <c r="P43" i="1" s="1"/>
  <c r="P45" i="1" s="1"/>
  <c r="P47" i="1" s="1"/>
  <c r="O21" i="1"/>
  <c r="O37" i="1" s="1"/>
  <c r="O41" i="1" s="1"/>
  <c r="O43" i="1" s="1"/>
  <c r="O45" i="1" s="1"/>
  <c r="O47" i="1" s="1"/>
  <c r="N21" i="1"/>
  <c r="N37" i="1" s="1"/>
  <c r="N41" i="1" s="1"/>
  <c r="N43" i="1" s="1"/>
  <c r="N45" i="1" s="1"/>
  <c r="N47" i="1" s="1"/>
  <c r="M21" i="1"/>
  <c r="M37" i="1" s="1"/>
  <c r="M41" i="1" s="1"/>
  <c r="M43" i="1" s="1"/>
  <c r="M45" i="1" s="1"/>
  <c r="M47" i="1" s="1"/>
  <c r="L21" i="1"/>
  <c r="L37" i="1" s="1"/>
  <c r="L41" i="1" s="1"/>
  <c r="L43" i="1" s="1"/>
  <c r="L45" i="1" s="1"/>
  <c r="L47" i="1" s="1"/>
  <c r="K21" i="1"/>
  <c r="J21" i="1"/>
  <c r="J37" i="1" s="1"/>
  <c r="J41" i="1" s="1"/>
  <c r="J43" i="1" s="1"/>
  <c r="J45" i="1" s="1"/>
  <c r="J47" i="1" s="1"/>
  <c r="I21" i="1"/>
  <c r="I37" i="1" s="1"/>
  <c r="I41" i="1" s="1"/>
  <c r="I43" i="1" s="1"/>
  <c r="I45" i="1" s="1"/>
  <c r="I47" i="1" s="1"/>
  <c r="H21" i="1"/>
  <c r="H37" i="1" s="1"/>
  <c r="H41" i="1" s="1"/>
  <c r="H43" i="1" s="1"/>
  <c r="H45" i="1" s="1"/>
  <c r="H47" i="1" s="1"/>
  <c r="G21" i="1"/>
  <c r="G37" i="1" s="1"/>
  <c r="G41" i="1" s="1"/>
  <c r="G43" i="1" s="1"/>
  <c r="G45" i="1" s="1"/>
  <c r="G47" i="1" s="1"/>
  <c r="F21" i="1"/>
  <c r="X37" i="1" s="1"/>
  <c r="E21" i="1"/>
  <c r="E37" i="1" s="1"/>
  <c r="E41" i="1" s="1"/>
  <c r="E43" i="1" s="1"/>
  <c r="E45" i="1" s="1"/>
  <c r="E47" i="1" s="1"/>
  <c r="D21" i="1"/>
  <c r="D37" i="1" s="1"/>
  <c r="D41" i="1" s="1"/>
  <c r="D43" i="1" s="1"/>
  <c r="D45" i="1" s="1"/>
  <c r="D47" i="1" s="1"/>
  <c r="C21" i="1"/>
  <c r="Z37" i="1" l="1"/>
  <c r="X41" i="1"/>
  <c r="Z37" i="24"/>
  <c r="X41" i="24"/>
  <c r="Z37" i="23"/>
  <c r="X41" i="23"/>
  <c r="Z37" i="22"/>
  <c r="X41" i="22"/>
  <c r="Z37" i="21"/>
  <c r="X41" i="21"/>
  <c r="Z37" i="20"/>
  <c r="X41" i="20"/>
  <c r="X41" i="19"/>
  <c r="Z37" i="18"/>
  <c r="X41" i="18"/>
  <c r="Z37" i="17"/>
  <c r="X41" i="17"/>
  <c r="Z37" i="13"/>
  <c r="X41" i="13"/>
  <c r="Z37" i="11"/>
  <c r="X41" i="11"/>
  <c r="Z37" i="9"/>
  <c r="X41" i="9"/>
  <c r="X41" i="7"/>
  <c r="Z37" i="12"/>
  <c r="X41" i="12"/>
  <c r="X37" i="8"/>
  <c r="Z21" i="12"/>
  <c r="Z21" i="10"/>
  <c r="Z21" i="9"/>
  <c r="X37" i="3"/>
  <c r="F37" i="13"/>
  <c r="F41" i="13" s="1"/>
  <c r="F43" i="13" s="1"/>
  <c r="F45" i="13" s="1"/>
  <c r="F47" i="13" s="1"/>
  <c r="F37" i="11"/>
  <c r="F41" i="11" s="1"/>
  <c r="F43" i="11" s="1"/>
  <c r="F45" i="11" s="1"/>
  <c r="F47" i="11" s="1"/>
  <c r="F37" i="5"/>
  <c r="F41" i="5" s="1"/>
  <c r="F43" i="5" s="1"/>
  <c r="F45" i="5" s="1"/>
  <c r="F47" i="5" s="1"/>
  <c r="X37" i="10"/>
  <c r="Z21" i="6"/>
  <c r="Z37" i="2"/>
  <c r="X41" i="2"/>
  <c r="F37" i="1"/>
  <c r="F41" i="1" s="1"/>
  <c r="F43" i="1" s="1"/>
  <c r="F45" i="1" s="1"/>
  <c r="F47" i="1" s="1"/>
  <c r="F37" i="24"/>
  <c r="F41" i="24" s="1"/>
  <c r="F43" i="24" s="1"/>
  <c r="F45" i="24" s="1"/>
  <c r="F47" i="24" s="1"/>
  <c r="F37" i="23"/>
  <c r="F41" i="23" s="1"/>
  <c r="F43" i="23" s="1"/>
  <c r="F45" i="23" s="1"/>
  <c r="F47" i="23" s="1"/>
  <c r="F37" i="22"/>
  <c r="F41" i="22" s="1"/>
  <c r="F43" i="22" s="1"/>
  <c r="F45" i="22" s="1"/>
  <c r="F47" i="22" s="1"/>
  <c r="F37" i="21"/>
  <c r="F41" i="21" s="1"/>
  <c r="F43" i="21" s="1"/>
  <c r="F45" i="21" s="1"/>
  <c r="F47" i="21" s="1"/>
  <c r="F37" i="20"/>
  <c r="F41" i="20" s="1"/>
  <c r="F43" i="20" s="1"/>
  <c r="F45" i="20" s="1"/>
  <c r="F47" i="20" s="1"/>
  <c r="F37" i="19"/>
  <c r="F41" i="19" s="1"/>
  <c r="F43" i="19" s="1"/>
  <c r="F45" i="19" s="1"/>
  <c r="F47" i="19" s="1"/>
  <c r="F37" i="18"/>
  <c r="F41" i="18" s="1"/>
  <c r="F43" i="18" s="1"/>
  <c r="F45" i="18" s="1"/>
  <c r="F47" i="18" s="1"/>
  <c r="F37" i="17"/>
  <c r="F41" i="17" s="1"/>
  <c r="F43" i="17" s="1"/>
  <c r="F45" i="17" s="1"/>
  <c r="F47" i="17" s="1"/>
  <c r="X37" i="15"/>
  <c r="F37" i="9"/>
  <c r="F41" i="9" s="1"/>
  <c r="F43" i="9" s="1"/>
  <c r="F45" i="9" s="1"/>
  <c r="F47" i="9" s="1"/>
  <c r="F37" i="7"/>
  <c r="F41" i="7" s="1"/>
  <c r="F43" i="7" s="1"/>
  <c r="F45" i="7" s="1"/>
  <c r="F47" i="7" s="1"/>
  <c r="Z21" i="7"/>
  <c r="Y37" i="7"/>
  <c r="Y41" i="7" s="1"/>
  <c r="Y43" i="7" s="1"/>
  <c r="Y45" i="7" s="1"/>
  <c r="Y47" i="7" s="1"/>
  <c r="Z35" i="6"/>
  <c r="Z21" i="15"/>
  <c r="Z21" i="4"/>
  <c r="F37" i="2"/>
  <c r="F41" i="2" s="1"/>
  <c r="F43" i="2" s="1"/>
  <c r="F45" i="2" s="1"/>
  <c r="F47" i="2" s="1"/>
  <c r="Y37" i="16"/>
  <c r="Y41" i="16" s="1"/>
  <c r="Y43" i="16" s="1"/>
  <c r="Y45" i="16" s="1"/>
  <c r="Y47" i="16" s="1"/>
  <c r="X37" i="6"/>
  <c r="Y37" i="19"/>
  <c r="Y41" i="19" s="1"/>
  <c r="Y43" i="19" s="1"/>
  <c r="Y45" i="19" s="1"/>
  <c r="Y47" i="19" s="1"/>
  <c r="F37" i="3"/>
  <c r="F41" i="3" s="1"/>
  <c r="F43" i="3" s="1"/>
  <c r="F45" i="3" s="1"/>
  <c r="F47" i="3" s="1"/>
  <c r="X41" i="4"/>
  <c r="Z37" i="5"/>
  <c r="X41" i="5"/>
  <c r="Z21" i="17"/>
  <c r="D37" i="6"/>
  <c r="D41" i="6" s="1"/>
  <c r="D43" i="6" s="1"/>
  <c r="D45" i="6" s="1"/>
  <c r="D47" i="6" s="1"/>
  <c r="L37" i="6"/>
  <c r="L41" i="6" s="1"/>
  <c r="L43" i="6" s="1"/>
  <c r="L45" i="6" s="1"/>
  <c r="L47" i="6" s="1"/>
  <c r="T37" i="6"/>
  <c r="T41" i="6" s="1"/>
  <c r="T43" i="6" s="1"/>
  <c r="T45" i="6" s="1"/>
  <c r="T47" i="6" s="1"/>
  <c r="D37" i="5"/>
  <c r="D41" i="5" s="1"/>
  <c r="D43" i="5" s="1"/>
  <c r="D45" i="5" s="1"/>
  <c r="D47" i="5" s="1"/>
  <c r="L37" i="5"/>
  <c r="L41" i="5" s="1"/>
  <c r="L43" i="5" s="1"/>
  <c r="L45" i="5" s="1"/>
  <c r="L47" i="5" s="1"/>
  <c r="T37" i="5"/>
  <c r="T41" i="5" s="1"/>
  <c r="T43" i="5" s="1"/>
  <c r="T45" i="5" s="1"/>
  <c r="T47" i="5" s="1"/>
  <c r="D37" i="4"/>
  <c r="D41" i="4" s="1"/>
  <c r="D43" i="4" s="1"/>
  <c r="D45" i="4" s="1"/>
  <c r="D47" i="4" s="1"/>
  <c r="L37" i="4"/>
  <c r="L41" i="4" s="1"/>
  <c r="L43" i="4" s="1"/>
  <c r="L45" i="4" s="1"/>
  <c r="L47" i="4" s="1"/>
  <c r="T37" i="4"/>
  <c r="T41" i="4" s="1"/>
  <c r="T43" i="4" s="1"/>
  <c r="T45" i="4" s="1"/>
  <c r="T47" i="4" s="1"/>
  <c r="Z35" i="17"/>
  <c r="Z35" i="16"/>
  <c r="X37" i="16"/>
  <c r="X37" i="14"/>
  <c r="X41" i="14" l="1"/>
  <c r="Z37" i="14"/>
  <c r="Z41" i="4"/>
  <c r="X43" i="4"/>
  <c r="Z37" i="16"/>
  <c r="X41" i="16"/>
  <c r="X43" i="11"/>
  <c r="Z41" i="11"/>
  <c r="Z41" i="19"/>
  <c r="X43" i="19"/>
  <c r="X43" i="23"/>
  <c r="Z41" i="23"/>
  <c r="X41" i="10"/>
  <c r="Z37" i="10"/>
  <c r="Z37" i="8"/>
  <c r="X41" i="8"/>
  <c r="Z37" i="19"/>
  <c r="X41" i="6"/>
  <c r="Z37" i="6"/>
  <c r="X43" i="12"/>
  <c r="Z41" i="12"/>
  <c r="Z41" i="13"/>
  <c r="X43" i="13"/>
  <c r="X43" i="20"/>
  <c r="Z41" i="20"/>
  <c r="Z41" i="24"/>
  <c r="X43" i="24"/>
  <c r="Z37" i="15"/>
  <c r="X41" i="15"/>
  <c r="X43" i="7"/>
  <c r="Z41" i="7"/>
  <c r="Z41" i="17"/>
  <c r="X43" i="17"/>
  <c r="Z41" i="21"/>
  <c r="X43" i="21"/>
  <c r="Z41" i="1"/>
  <c r="X43" i="1"/>
  <c r="Z41" i="5"/>
  <c r="X43" i="5"/>
  <c r="X41" i="3"/>
  <c r="Z37" i="3"/>
  <c r="Z37" i="7"/>
  <c r="Z41" i="2"/>
  <c r="X43" i="2"/>
  <c r="Z41" i="9"/>
  <c r="X43" i="9"/>
  <c r="Z41" i="18"/>
  <c r="X43" i="18"/>
  <c r="Z41" i="22"/>
  <c r="X43" i="22"/>
  <c r="Z43" i="18" l="1"/>
  <c r="X45" i="18"/>
  <c r="X43" i="3"/>
  <c r="Z41" i="3"/>
  <c r="Z43" i="20"/>
  <c r="X45" i="20"/>
  <c r="X43" i="8"/>
  <c r="Z41" i="8"/>
  <c r="Z43" i="5"/>
  <c r="X45" i="5"/>
  <c r="Z43" i="13"/>
  <c r="X45" i="13"/>
  <c r="X45" i="11"/>
  <c r="Z43" i="11"/>
  <c r="Z43" i="9"/>
  <c r="X45" i="9"/>
  <c r="X45" i="7"/>
  <c r="Z43" i="7"/>
  <c r="X43" i="16"/>
  <c r="Z41" i="16"/>
  <c r="Z43" i="1"/>
  <c r="X45" i="1"/>
  <c r="X43" i="15"/>
  <c r="Z41" i="15"/>
  <c r="Z41" i="10"/>
  <c r="X43" i="10"/>
  <c r="Z43" i="2"/>
  <c r="X45" i="2"/>
  <c r="Z43" i="12"/>
  <c r="X45" i="12"/>
  <c r="X45" i="4"/>
  <c r="Z43" i="4"/>
  <c r="Z43" i="21"/>
  <c r="X45" i="21"/>
  <c r="Z43" i="24"/>
  <c r="X45" i="24"/>
  <c r="X45" i="23"/>
  <c r="Z43" i="23"/>
  <c r="Z43" i="22"/>
  <c r="X45" i="22"/>
  <c r="Z41" i="6"/>
  <c r="X43" i="6"/>
  <c r="Z43" i="19"/>
  <c r="X45" i="19"/>
  <c r="Z43" i="17"/>
  <c r="X45" i="17"/>
  <c r="Z41" i="14"/>
  <c r="X43" i="14"/>
  <c r="X45" i="16" l="1"/>
  <c r="Z43" i="16"/>
  <c r="Z43" i="6"/>
  <c r="X45" i="6"/>
  <c r="Z43" i="14"/>
  <c r="X45" i="14"/>
  <c r="Z45" i="22"/>
  <c r="X47" i="22"/>
  <c r="Z47" i="22" s="1"/>
  <c r="Z45" i="9"/>
  <c r="X47" i="9"/>
  <c r="Z47" i="9" s="1"/>
  <c r="Z45" i="4"/>
  <c r="X47" i="4"/>
  <c r="Z47" i="4" s="1"/>
  <c r="X45" i="15"/>
  <c r="Z43" i="15"/>
  <c r="X45" i="8"/>
  <c r="Z43" i="8"/>
  <c r="Z45" i="17"/>
  <c r="X47" i="17"/>
  <c r="Z47" i="17" s="1"/>
  <c r="Z45" i="12"/>
  <c r="X47" i="12"/>
  <c r="Z47" i="12" s="1"/>
  <c r="Z45" i="1"/>
  <c r="X47" i="1"/>
  <c r="Z47" i="1" s="1"/>
  <c r="X47" i="20"/>
  <c r="Z47" i="20" s="1"/>
  <c r="Z45" i="20"/>
  <c r="Z43" i="10"/>
  <c r="X45" i="10"/>
  <c r="X47" i="23"/>
  <c r="Z47" i="23" s="1"/>
  <c r="Z45" i="23"/>
  <c r="X47" i="11"/>
  <c r="Z47" i="11" s="1"/>
  <c r="Z45" i="11"/>
  <c r="X47" i="19"/>
  <c r="Z47" i="19" s="1"/>
  <c r="Z45" i="19"/>
  <c r="X47" i="24"/>
  <c r="Z47" i="24" s="1"/>
  <c r="Z45" i="24"/>
  <c r="Z45" i="2"/>
  <c r="X47" i="2"/>
  <c r="Z47" i="2" s="1"/>
  <c r="Z45" i="13"/>
  <c r="X47" i="13"/>
  <c r="Z47" i="13" s="1"/>
  <c r="Z43" i="3"/>
  <c r="X45" i="3"/>
  <c r="Z45" i="21"/>
  <c r="X47" i="21"/>
  <c r="Z47" i="21" s="1"/>
  <c r="Z45" i="5"/>
  <c r="X47" i="5"/>
  <c r="Z47" i="5" s="1"/>
  <c r="Z45" i="18"/>
  <c r="X47" i="18"/>
  <c r="Z47" i="18" s="1"/>
  <c r="X47" i="7"/>
  <c r="Z47" i="7" s="1"/>
  <c r="Z45" i="7"/>
  <c r="Z45" i="8" l="1"/>
  <c r="X47" i="8"/>
  <c r="Z47" i="8" s="1"/>
  <c r="Z45" i="14"/>
  <c r="X47" i="14"/>
  <c r="Z47" i="14" s="1"/>
  <c r="X47" i="15"/>
  <c r="Z47" i="15" s="1"/>
  <c r="Z45" i="15"/>
  <c r="X47" i="3"/>
  <c r="Z47" i="3" s="1"/>
  <c r="Z45" i="3"/>
  <c r="Z45" i="6"/>
  <c r="X47" i="6"/>
  <c r="Z47" i="6" s="1"/>
  <c r="Z45" i="10"/>
  <c r="X47" i="10"/>
  <c r="Z47" i="10" s="1"/>
  <c r="X47" i="16"/>
  <c r="Z47" i="16" s="1"/>
  <c r="Z45" i="16"/>
</calcChain>
</file>

<file path=xl/sharedStrings.xml><?xml version="1.0" encoding="utf-8"?>
<sst xmlns="http://schemas.openxmlformats.org/spreadsheetml/2006/main" count="2856" uniqueCount="96">
  <si>
    <t>Free State: Mangaung (MAN) - Table C4 Quarterly Budgeted Financial Performance ( Energy sources                                     ) for 4th Quarter ended 30 June 2022 (Figures Finalised as at 2022/08/09)</t>
  </si>
  <si>
    <t>Description</t>
  </si>
  <si>
    <t>2020/21</t>
  </si>
  <si>
    <t>2021/22</t>
  </si>
  <si>
    <t>Budget year 2021/22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</si>
  <si>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</si>
  <si>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</si>
  <si>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</si>
  <si>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</si>
  <si>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</si>
  <si>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</si>
  <si>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</si>
  <si>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</si>
  <si>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</si>
  <si>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</si>
  <si>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</si>
  <si>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</si>
  <si>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</si>
  <si>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</si>
  <si>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</si>
  <si>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</si>
  <si>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</si>
  <si>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</si>
  <si>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</si>
  <si>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</si>
  <si>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</si>
  <si>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</si>
  <si>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</si>
  <si>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</si>
  <si>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</si>
  <si>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</si>
  <si>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 By Source</t>
  </si>
  <si>
    <t xml:space="preserve"> </t>
  </si>
  <si>
    <t>Property rates</t>
  </si>
  <si>
    <t>Service charges - electricity revenue</t>
  </si>
  <si>
    <t>Service charges - water revenue</t>
  </si>
  <si>
    <t>Service charges - sanitation revenue</t>
  </si>
  <si>
    <t>Service charges - refuse revenue</t>
  </si>
  <si>
    <t>Rental of facilities and equipment</t>
  </si>
  <si>
    <t>Interest earned - external investments</t>
  </si>
  <si>
    <t>Interest earned - outstanding debtors</t>
  </si>
  <si>
    <t>Dividends received</t>
  </si>
  <si>
    <t>Fines, penalties and forfeits</t>
  </si>
  <si>
    <t>Licences and permits</t>
  </si>
  <si>
    <t>Agency services</t>
  </si>
  <si>
    <t>Transfers and subsidies</t>
  </si>
  <si>
    <t>Other revenue</t>
  </si>
  <si>
    <t>Gains</t>
  </si>
  <si>
    <t>Total Revenue (excluding capital transfers and contributions)</t>
  </si>
  <si>
    <t>Expenditure By Type</t>
  </si>
  <si>
    <t>Employee related costs</t>
  </si>
  <si>
    <t>Remuneration of councillors</t>
  </si>
  <si>
    <t>Debt impairment</t>
  </si>
  <si>
    <t>Depreciation and asset impairment</t>
  </si>
  <si>
    <t>Finance charges</t>
  </si>
  <si>
    <t>Bulk purchases - electricity</t>
  </si>
  <si>
    <t>Inventory consumed</t>
  </si>
  <si>
    <t>Contracted services</t>
  </si>
  <si>
    <t>Other expenditure</t>
  </si>
  <si>
    <t>Losses</t>
  </si>
  <si>
    <t>Total Expenditure</t>
  </si>
  <si>
    <t>Surplus/(Deficit)</t>
  </si>
  <si>
    <t>Transfers and subsidies - capital (monetary allocations) (National / Provincial and District)</t>
  </si>
  <si>
    <t>Transfers and subsidies - capital (monetary allocations) (Nat / Prov Departm Agencies, Households, Non-profit Institutions, Private Enterprises, Public Corporatons, Higher Educ Institutions)</t>
  </si>
  <si>
    <t>Transfers and subsidies - capital (in-kind - all)</t>
  </si>
  <si>
    <t>Surplus/(Deficit) after capital transfers and contributions</t>
  </si>
  <si>
    <t>Taxation</t>
  </si>
  <si>
    <t>Surplus/(Deficit) after taxation</t>
  </si>
  <si>
    <t>Attributable to minorities</t>
  </si>
  <si>
    <t>Surplus/(Deficit) attributable to municipality</t>
  </si>
  <si>
    <t>Share of surplus/ (deficit) of associate</t>
  </si>
  <si>
    <t>Surplus/(Deficit) for the year</t>
  </si>
  <si>
    <t>Free State: Letsemeng (FS161) - Table C4 Quarterly Budgeted Financial Performance ( Energy sources                                     ) for 4th Quarter ended 30 June 2022 (Figures Finalised as at 2022/08/09)</t>
  </si>
  <si>
    <t>Free State: Kopanong (FS162) - Table C4 Quarterly Budgeted Financial Performance ( Energy sources                                     ) for 4th Quarter ended 30 June 2022 (Figures Finalised as at 2022/08/09)</t>
  </si>
  <si>
    <t>Free State: Mohokare (FS163) - Table C4 Quarterly Budgeted Financial Performance ( Energy sources                                     ) for 4th Quarter ended 30 June 2022 (Figures Finalised as at 2022/08/09)</t>
  </si>
  <si>
    <t>Free State: Xhariep (DC16) - Table C4 Quarterly Budgeted Financial Performance ( Energy sources                                     ) for 4th Quarter ended 30 June 2022 (Figures Finalised as at 2022/08/09)</t>
  </si>
  <si>
    <t>Free State: Masilonyana (FS181) - Table C4 Quarterly Budgeted Financial Performance ( Energy sources                                     ) for 4th Quarter ended 30 June 2022 (Figures Finalised as at 2022/08/09)</t>
  </si>
  <si>
    <t>Free State: Tokologo (FS182) - Table C4 Quarterly Budgeted Financial Performance ( Energy sources                                     ) for 4th Quarter ended 30 June 2022 (Figures Finalised as at 2022/08/09)</t>
  </si>
  <si>
    <t>Free State: Tswelopele (FS183) - Table C4 Quarterly Budgeted Financial Performance ( Energy sources                                     ) for 4th Quarter ended 30 June 2022 (Figures Finalised as at 2022/08/09)</t>
  </si>
  <si>
    <t>Free State: Matjhabeng (FS184) - Table C4 Quarterly Budgeted Financial Performance ( Energy sources                                     ) for 4th Quarter ended 30 June 2022 (Figures Finalised as at 2022/08/09)</t>
  </si>
  <si>
    <t>Free State: Nala (FS185) - Table C4 Quarterly Budgeted Financial Performance ( Energy sources                                     ) for 4th Quarter ended 30 June 2022 (Figures Finalised as at 2022/08/09)</t>
  </si>
  <si>
    <t>Free State: Lejweleputswa (DC18) - Table C4 Quarterly Budgeted Financial Performance ( Energy sources                                     ) for 4th Quarter ended 30 June 2022 (Figures Finalised as at 2022/08/09)</t>
  </si>
  <si>
    <t>Free State: Setsoto (FS191) - Table C4 Quarterly Budgeted Financial Performance ( Energy sources                                     ) for 4th Quarter ended 30 June 2022 (Figures Finalised as at 2022/08/09)</t>
  </si>
  <si>
    <t>Free State: Dihlabeng (FS192) - Table C4 Quarterly Budgeted Financial Performance ( Energy sources                                     ) for 4th Quarter ended 30 June 2022 (Figures Finalised as at 2022/08/09)</t>
  </si>
  <si>
    <t>Free State: Nketoana (FS193) - Table C4 Quarterly Budgeted Financial Performance ( Energy sources                                     ) for 4th Quarter ended 30 June 2022 (Figures Finalised as at 2022/08/09)</t>
  </si>
  <si>
    <t>Free State: Maluti-a-Phofung (FS194) - Table C4 Quarterly Budgeted Financial Performance ( Energy sources                                     ) for 4th Quarter ended 30 June 2022 (Figures Finalised as at 2022/08/09)</t>
  </si>
  <si>
    <t>Free State: Phumelela (FS195) - Table C4 Quarterly Budgeted Financial Performance ( Energy sources                                     ) for 4th Quarter ended 30 June 2022 (Figures Finalised as at 2022/08/09)</t>
  </si>
  <si>
    <t>Free State: Mantsopa (FS196) - Table C4 Quarterly Budgeted Financial Performance ( Energy sources                                     ) for 4th Quarter ended 30 June 2022 (Figures Finalised as at 2022/08/09)</t>
  </si>
  <si>
    <t>Free State: Thabo Mofutsanyana (DC19) - Table C4 Quarterly Budgeted Financial Performance ( Energy sources                                     ) for 4th Quarter ended 30 June 2022 (Figures Finalised as at 2022/08/09)</t>
  </si>
  <si>
    <t>Free State: Moqhaka (FS201) - Table C4 Quarterly Budgeted Financial Performance ( Energy sources                                     ) for 4th Quarter ended 30 June 2022 (Figures Finalised as at 2022/08/09)</t>
  </si>
  <si>
    <t>Free State: Ngwathe (FS203) - Table C4 Quarterly Budgeted Financial Performance ( Energy sources                                     ) for 4th Quarter ended 30 June 2022 (Figures Finalised as at 2022/08/09)</t>
  </si>
  <si>
    <t>Free State: Metsimaholo (FS204) - Table C4 Quarterly Budgeted Financial Performance ( Energy sources                                     ) for 4th Quarter ended 30 June 2022 (Figures Finalised as at 2022/08/09)</t>
  </si>
  <si>
    <t>Free State: Mafube (FS205) - Table C4 Quarterly Budgeted Financial Performance ( Energy sources                                     ) for 4th Quarter ended 30 June 2022 (Figures Finalised as at 2022/08/09)</t>
  </si>
  <si>
    <t>Free State: Fezile Dabi (DC20) - Table C4 Quarterly Budgeted Financial Performance ( Energy sources                                     ) for 4th Quarter ended 30 June 2022 (Figures Finalised as at 2022/08/09)</t>
  </si>
  <si>
    <t>Summary - Table C4 Quarterly Budgeted Financial Performance ( Energy sources                                     ) for 4th Quarter ended 30 June 2022 (Figures Finalised as at 2022/08/09)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</si>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</sst>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4">
    <xf numFmtId="0" fontId="0" fillId="0" borderId="0" xfId="0"/>
    <xf numFmtId="0" fontId="3" fillId="0" borderId="3" xfId="0" applyFont="1" applyFill="1" applyBorder="1" applyAlignment="1">
      <alignment vertical="center"/>
    </xf>
    <xf numFmtId="165" fontId="5" fillId="0" borderId="16" xfId="0" applyNumberFormat="1" applyFont="1" applyFill="1" applyBorder="1" applyProtection="1"/>
    <xf numFmtId="0" fontId="7" fillId="0" borderId="14" xfId="0" applyFont="1" applyBorder="1" applyAlignment="1" applyProtection="1">
      <alignment horizontal="right"/>
    </xf>
    <xf numFmtId="0" fontId="5" fillId="0" borderId="0" xfId="0" applyFont="1"/>
    <xf numFmtId="0" fontId="7" fillId="0" borderId="0" xfId="0" applyFont="1" applyBorder="1" applyAlignment="1" applyProtection="1">
      <alignment horizontal="right"/>
    </xf>
    <xf numFmtId="166" fontId="5" fillId="0" borderId="17" xfId="0" applyNumberFormat="1" applyFont="1" applyFill="1" applyBorder="1" applyProtection="1"/>
    <xf numFmtId="166" fontId="5" fillId="0" borderId="18" xfId="0" applyNumberFormat="1" applyFont="1" applyFill="1" applyBorder="1" applyProtection="1"/>
    <xf numFmtId="166" fontId="5" fillId="0" borderId="16" xfId="0" applyNumberFormat="1" applyFont="1" applyFill="1" applyBorder="1" applyProtection="1"/>
    <xf numFmtId="0" fontId="3" fillId="0" borderId="2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left" vertical="center"/>
    </xf>
    <xf numFmtId="0" fontId="3" fillId="0" borderId="9" xfId="0" applyFont="1" applyFill="1" applyBorder="1" applyAlignment="1" applyProtection="1">
      <alignment horizontal="center" vertical="center"/>
    </xf>
    <xf numFmtId="0" fontId="3" fillId="0" borderId="10" xfId="0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 applyProtection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 wrapText="1"/>
    </xf>
    <xf numFmtId="0" fontId="4" fillId="0" borderId="14" xfId="0" applyNumberFormat="1" applyFont="1" applyBorder="1" applyProtection="1"/>
    <xf numFmtId="0" fontId="5" fillId="0" borderId="3" xfId="0" applyFont="1" applyBorder="1" applyAlignment="1" applyProtection="1">
      <alignment horizontal="center"/>
    </xf>
    <xf numFmtId="166" fontId="3" fillId="0" borderId="15" xfId="0" applyNumberFormat="1" applyFont="1" applyBorder="1" applyAlignment="1" applyProtection="1">
      <alignment horizontal="center"/>
    </xf>
    <xf numFmtId="166" fontId="3" fillId="0" borderId="2" xfId="0" applyNumberFormat="1" applyFont="1" applyBorder="1" applyAlignment="1" applyProtection="1">
      <alignment horizontal="center"/>
    </xf>
    <xf numFmtId="166" fontId="3" fillId="0" borderId="3" xfId="0" applyNumberFormat="1" applyFont="1" applyBorder="1" applyAlignment="1" applyProtection="1">
      <alignment horizontal="center"/>
    </xf>
    <xf numFmtId="165" fontId="3" fillId="0" borderId="3" xfId="0" applyNumberFormat="1" applyFont="1" applyBorder="1" applyAlignment="1" applyProtection="1">
      <alignment horizontal="center"/>
    </xf>
    <xf numFmtId="0" fontId="5" fillId="0" borderId="14" xfId="0" applyNumberFormat="1" applyFont="1" applyBorder="1" applyAlignment="1" applyProtection="1">
      <alignment horizontal="left" indent="1"/>
    </xf>
    <xf numFmtId="0" fontId="5" fillId="0" borderId="16" xfId="0" applyFont="1" applyFill="1" applyBorder="1" applyAlignment="1" applyProtection="1">
      <alignment horizontal="center"/>
    </xf>
    <xf numFmtId="0" fontId="5" fillId="0" borderId="14" xfId="0" applyNumberFormat="1" applyFont="1" applyFill="1" applyBorder="1" applyAlignment="1" applyProtection="1">
      <alignment horizontal="left" indent="1"/>
    </xf>
    <xf numFmtId="166" fontId="5" fillId="0" borderId="16" xfId="0" applyNumberFormat="1" applyFont="1" applyBorder="1" applyProtection="1"/>
    <xf numFmtId="165" fontId="5" fillId="0" borderId="16" xfId="0" applyNumberFormat="1" applyFont="1" applyBorder="1" applyProtection="1"/>
    <xf numFmtId="166" fontId="5" fillId="0" borderId="17" xfId="0" applyNumberFormat="1" applyFont="1" applyBorder="1" applyProtection="1"/>
    <xf numFmtId="0" fontId="5" fillId="0" borderId="16" xfId="0" applyFont="1" applyBorder="1" applyAlignment="1" applyProtection="1">
      <alignment horizontal="center"/>
    </xf>
    <xf numFmtId="166" fontId="5" fillId="0" borderId="19" xfId="0" applyNumberFormat="1" applyFont="1" applyFill="1" applyBorder="1" applyProtection="1"/>
    <xf numFmtId="0" fontId="3" fillId="0" borderId="20" xfId="0" applyNumberFormat="1" applyFont="1" applyBorder="1" applyAlignment="1" applyProtection="1">
      <alignment horizontal="left" vertical="top" wrapText="1"/>
    </xf>
    <xf numFmtId="0" fontId="5" fillId="0" borderId="21" xfId="0" applyFont="1" applyBorder="1" applyAlignment="1" applyProtection="1">
      <alignment horizontal="center" vertical="top"/>
    </xf>
    <xf numFmtId="166" fontId="3" fillId="0" borderId="22" xfId="0" applyNumberFormat="1" applyFont="1" applyBorder="1" applyAlignment="1" applyProtection="1">
      <alignment vertical="top"/>
    </xf>
    <xf numFmtId="166" fontId="3" fillId="0" borderId="23" xfId="0" applyNumberFormat="1" applyFont="1" applyBorder="1" applyAlignment="1" applyProtection="1">
      <alignment vertical="top"/>
    </xf>
    <xf numFmtId="166" fontId="3" fillId="0" borderId="21" xfId="0" applyNumberFormat="1" applyFont="1" applyBorder="1" applyAlignment="1" applyProtection="1">
      <alignment vertical="top"/>
    </xf>
    <xf numFmtId="165" fontId="3" fillId="0" borderId="21" xfId="0" applyNumberFormat="1" applyFont="1" applyBorder="1" applyAlignment="1" applyProtection="1">
      <alignment vertical="top"/>
    </xf>
    <xf numFmtId="0" fontId="5" fillId="0" borderId="14" xfId="0" applyNumberFormat="1" applyFont="1" applyBorder="1" applyProtection="1"/>
    <xf numFmtId="166" fontId="5" fillId="0" borderId="18" xfId="0" applyNumberFormat="1" applyFont="1" applyBorder="1" applyProtection="1"/>
    <xf numFmtId="0" fontId="6" fillId="0" borderId="16" xfId="0" applyFont="1" applyBorder="1" applyAlignment="1" applyProtection="1">
      <alignment horizontal="center"/>
    </xf>
    <xf numFmtId="0" fontId="3" fillId="0" borderId="20" xfId="0" applyNumberFormat="1" applyFont="1" applyBorder="1" applyAlignment="1" applyProtection="1">
      <alignment vertical="top"/>
    </xf>
    <xf numFmtId="166" fontId="3" fillId="0" borderId="24" xfId="0" applyNumberFormat="1" applyFont="1" applyBorder="1" applyProtection="1"/>
    <xf numFmtId="166" fontId="3" fillId="0" borderId="25" xfId="0" applyNumberFormat="1" applyFont="1" applyBorder="1" applyProtection="1"/>
    <xf numFmtId="166" fontId="3" fillId="0" borderId="26" xfId="0" applyNumberFormat="1" applyFont="1" applyBorder="1" applyProtection="1"/>
    <xf numFmtId="165" fontId="3" fillId="0" borderId="26" xfId="0" applyNumberFormat="1" applyFont="1" applyBorder="1" applyProtection="1"/>
    <xf numFmtId="0" fontId="3" fillId="0" borderId="14" xfId="0" applyNumberFormat="1" applyFont="1" applyBorder="1" applyProtection="1"/>
    <xf numFmtId="166" fontId="3" fillId="0" borderId="17" xfId="0" applyNumberFormat="1" applyFont="1" applyBorder="1" applyProtection="1"/>
    <xf numFmtId="166" fontId="3" fillId="0" borderId="18" xfId="0" applyNumberFormat="1" applyFont="1" applyBorder="1" applyProtection="1"/>
    <xf numFmtId="166" fontId="3" fillId="0" borderId="16" xfId="0" applyNumberFormat="1" applyFont="1" applyBorder="1" applyProtection="1"/>
    <xf numFmtId="165" fontId="3" fillId="0" borderId="16" xfId="0" applyNumberFormat="1" applyFont="1" applyBorder="1" applyProtection="1"/>
    <xf numFmtId="0" fontId="5" fillId="0" borderId="14" xfId="0" applyNumberFormat="1" applyFont="1" applyBorder="1" applyAlignment="1" applyProtection="1">
      <alignment horizontal="left" wrapText="1" indent="1"/>
    </xf>
    <xf numFmtId="166" fontId="5" fillId="0" borderId="17" xfId="1" applyNumberFormat="1" applyFont="1" applyFill="1" applyBorder="1" applyProtection="1"/>
    <xf numFmtId="166" fontId="3" fillId="0" borderId="16" xfId="1" applyNumberFormat="1" applyFont="1" applyFill="1" applyBorder="1" applyProtection="1"/>
    <xf numFmtId="165" fontId="3" fillId="0" borderId="16" xfId="1" applyNumberFormat="1" applyFont="1" applyFill="1" applyBorder="1" applyProtection="1"/>
    <xf numFmtId="166" fontId="3" fillId="0" borderId="17" xfId="1" applyNumberFormat="1" applyFont="1" applyFill="1" applyBorder="1" applyProtection="1"/>
    <xf numFmtId="0" fontId="3" fillId="0" borderId="14" xfId="0" applyNumberFormat="1" applyFont="1" applyBorder="1" applyAlignment="1" applyProtection="1">
      <alignment horizontal="left" wrapText="1"/>
    </xf>
    <xf numFmtId="166" fontId="3" fillId="0" borderId="24" xfId="0" applyNumberFormat="1" applyFont="1" applyFill="1" applyBorder="1" applyAlignment="1" applyProtection="1">
      <alignment vertical="top"/>
    </xf>
    <xf numFmtId="166" fontId="3" fillId="0" borderId="25" xfId="0" applyNumberFormat="1" applyFont="1" applyFill="1" applyBorder="1" applyAlignment="1" applyProtection="1">
      <alignment vertical="top"/>
    </xf>
    <xf numFmtId="166" fontId="3" fillId="0" borderId="26" xfId="0" applyNumberFormat="1" applyFont="1" applyFill="1" applyBorder="1" applyAlignment="1" applyProtection="1">
      <alignment vertical="top"/>
    </xf>
    <xf numFmtId="165" fontId="3" fillId="0" borderId="26" xfId="0" applyNumberFormat="1" applyFont="1" applyFill="1" applyBorder="1" applyAlignment="1" applyProtection="1">
      <alignment vertical="top"/>
    </xf>
    <xf numFmtId="166" fontId="5" fillId="0" borderId="18" xfId="1" applyNumberFormat="1" applyFont="1" applyFill="1" applyBorder="1" applyProtection="1"/>
    <xf numFmtId="166" fontId="5" fillId="0" borderId="16" xfId="1" applyNumberFormat="1" applyFont="1" applyFill="1" applyBorder="1" applyProtection="1"/>
    <xf numFmtId="165" fontId="5" fillId="0" borderId="16" xfId="1" applyNumberFormat="1" applyFont="1" applyFill="1" applyBorder="1" applyProtection="1"/>
    <xf numFmtId="0" fontId="3" fillId="0" borderId="14" xfId="0" applyNumberFormat="1" applyFont="1" applyBorder="1" applyAlignment="1" applyProtection="1">
      <alignment wrapText="1"/>
    </xf>
    <xf numFmtId="166" fontId="3" fillId="0" borderId="24" xfId="0" applyNumberFormat="1" applyFont="1" applyFill="1" applyBorder="1" applyProtection="1"/>
    <xf numFmtId="166" fontId="3" fillId="0" borderId="25" xfId="0" applyNumberFormat="1" applyFont="1" applyFill="1" applyBorder="1" applyProtection="1"/>
    <xf numFmtId="166" fontId="3" fillId="0" borderId="26" xfId="0" applyNumberFormat="1" applyFont="1" applyFill="1" applyBorder="1" applyProtection="1"/>
    <xf numFmtId="165" fontId="3" fillId="0" borderId="26" xfId="0" applyNumberFormat="1" applyFont="1" applyFill="1" applyBorder="1" applyProtection="1"/>
    <xf numFmtId="166" fontId="5" fillId="0" borderId="19" xfId="1" applyNumberFormat="1" applyFont="1" applyFill="1" applyBorder="1" applyProtection="1"/>
    <xf numFmtId="0" fontId="3" fillId="0" borderId="11" xfId="0" applyNumberFormat="1" applyFont="1" applyBorder="1" applyProtection="1"/>
    <xf numFmtId="0" fontId="5" fillId="0" borderId="12" xfId="0" applyFont="1" applyBorder="1" applyAlignment="1" applyProtection="1">
      <alignment horizontal="center"/>
    </xf>
    <xf numFmtId="166" fontId="3" fillId="0" borderId="13" xfId="0" applyNumberFormat="1" applyFont="1" applyFill="1" applyBorder="1" applyProtection="1"/>
    <xf numFmtId="166" fontId="3" fillId="0" borderId="11" xfId="0" applyNumberFormat="1" applyFont="1" applyBorder="1" applyProtection="1"/>
    <xf numFmtId="166" fontId="3" fillId="0" borderId="12" xfId="0" applyNumberFormat="1" applyFont="1" applyFill="1" applyBorder="1" applyProtection="1"/>
    <xf numFmtId="166" fontId="3" fillId="0" borderId="12" xfId="0" applyNumberFormat="1" applyFont="1" applyBorder="1" applyProtection="1"/>
    <xf numFmtId="165" fontId="3" fillId="0" borderId="12" xfId="0" applyNumberFormat="1" applyFont="1" applyBorder="1" applyProtection="1"/>
    <xf numFmtId="166" fontId="3" fillId="0" borderId="13" xfId="0" applyNumberFormat="1" applyFont="1" applyBorder="1" applyProtection="1"/>
    <xf numFmtId="0" fontId="5" fillId="0" borderId="0" xfId="0" applyFont="1" applyProtection="1"/>
    <xf numFmtId="0" fontId="5" fillId="0" borderId="0" xfId="0" applyFont="1" applyBorder="1" applyProtection="1"/>
    <xf numFmtId="0" fontId="3" fillId="0" borderId="0" xfId="0" applyFont="1" applyProtection="1"/>
    <xf numFmtId="0" fontId="2" fillId="0" borderId="1" xfId="0" applyFont="1" applyBorder="1" applyAlignment="1" applyProtection="1">
      <alignment horizontal="left"/>
    </xf>
    <xf numFmtId="0" fontId="3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2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94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4721055813</v>
      </c>
      <c r="D6" s="6"/>
      <c r="E6" s="7">
        <v>6245117907</v>
      </c>
      <c r="F6" s="8">
        <v>6412463869</v>
      </c>
      <c r="G6" s="8">
        <v>507039336</v>
      </c>
      <c r="H6" s="8">
        <v>515334070</v>
      </c>
      <c r="I6" s="8">
        <v>-88393108</v>
      </c>
      <c r="J6" s="8">
        <v>933980298</v>
      </c>
      <c r="K6" s="8">
        <v>1025503371</v>
      </c>
      <c r="L6" s="8">
        <v>390345584</v>
      </c>
      <c r="M6" s="8">
        <v>384621766</v>
      </c>
      <c r="N6" s="8">
        <v>1800470721</v>
      </c>
      <c r="O6" s="8">
        <v>353390795</v>
      </c>
      <c r="P6" s="8">
        <v>455197527</v>
      </c>
      <c r="Q6" s="8">
        <v>415225133</v>
      </c>
      <c r="R6" s="8">
        <v>1223813455</v>
      </c>
      <c r="S6" s="8">
        <v>410636557</v>
      </c>
      <c r="T6" s="8">
        <v>301449737</v>
      </c>
      <c r="U6" s="8">
        <v>186718927</v>
      </c>
      <c r="V6" s="8">
        <v>898805221</v>
      </c>
      <c r="W6" s="8">
        <v>4857069695</v>
      </c>
      <c r="X6" s="8">
        <v>6412463869</v>
      </c>
      <c r="Y6" s="8">
        <v>-1555394174</v>
      </c>
      <c r="Z6" s="2">
        <v>-24.255796301937806</v>
      </c>
      <c r="AA6" s="6">
        <v>6412463869</v>
      </c>
    </row>
    <row r="7" spans="1:27" ht="13.5" x14ac:dyDescent="0.25">
      <c r="A7" s="25" t="s">
        <v>35</v>
      </c>
      <c r="B7" s="24" t="s">
        <v>32</v>
      </c>
      <c r="C7" s="6">
        <v>251029</v>
      </c>
      <c r="D7" s="6"/>
      <c r="E7" s="7"/>
      <c r="F7" s="8">
        <v>200000</v>
      </c>
      <c r="G7" s="8">
        <v>5137</v>
      </c>
      <c r="H7" s="8">
        <v>9000</v>
      </c>
      <c r="I7" s="8">
        <v>32491</v>
      </c>
      <c r="J7" s="8">
        <v>46628</v>
      </c>
      <c r="K7" s="8">
        <v>13976</v>
      </c>
      <c r="L7" s="8">
        <v>23101</v>
      </c>
      <c r="M7" s="8">
        <v>3478</v>
      </c>
      <c r="N7" s="8">
        <v>40555</v>
      </c>
      <c r="O7" s="8">
        <v>6913</v>
      </c>
      <c r="P7" s="8">
        <v>51099</v>
      </c>
      <c r="Q7" s="8">
        <v>36776</v>
      </c>
      <c r="R7" s="8">
        <v>94788</v>
      </c>
      <c r="S7" s="8">
        <v>33513</v>
      </c>
      <c r="T7" s="8">
        <v>33513</v>
      </c>
      <c r="U7" s="8">
        <v>19660</v>
      </c>
      <c r="V7" s="8">
        <v>86686</v>
      </c>
      <c r="W7" s="8">
        <v>268657</v>
      </c>
      <c r="X7" s="8">
        <v>200000</v>
      </c>
      <c r="Y7" s="8">
        <v>68657</v>
      </c>
      <c r="Z7" s="2">
        <v>34.328499999999998</v>
      </c>
      <c r="AA7" s="6">
        <v>200000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>
        <v>557574</v>
      </c>
      <c r="D11" s="6"/>
      <c r="E11" s="7">
        <v>772156</v>
      </c>
      <c r="F11" s="8">
        <v>141073</v>
      </c>
      <c r="G11" s="8">
        <v>133687</v>
      </c>
      <c r="H11" s="8">
        <v>109163</v>
      </c>
      <c r="I11" s="8">
        <v>11756</v>
      </c>
      <c r="J11" s="8">
        <v>254606</v>
      </c>
      <c r="K11" s="8">
        <v>11756</v>
      </c>
      <c r="L11" s="8">
        <v>11756</v>
      </c>
      <c r="M11" s="8">
        <v>11756</v>
      </c>
      <c r="N11" s="8">
        <v>35268</v>
      </c>
      <c r="O11" s="8">
        <v>11756</v>
      </c>
      <c r="P11" s="8">
        <v>10340</v>
      </c>
      <c r="Q11" s="8">
        <v>10340</v>
      </c>
      <c r="R11" s="8">
        <v>32436</v>
      </c>
      <c r="S11" s="8">
        <v>10340</v>
      </c>
      <c r="T11" s="8">
        <v>10340</v>
      </c>
      <c r="U11" s="8">
        <v>10340</v>
      </c>
      <c r="V11" s="8">
        <v>31020</v>
      </c>
      <c r="W11" s="8">
        <v>353330</v>
      </c>
      <c r="X11" s="8">
        <v>141073</v>
      </c>
      <c r="Y11" s="8">
        <v>212257</v>
      </c>
      <c r="Z11" s="2">
        <v>150.45898222905871</v>
      </c>
      <c r="AA11" s="6">
        <v>141073</v>
      </c>
    </row>
    <row r="12" spans="1:27" ht="13.5" x14ac:dyDescent="0.25">
      <c r="A12" s="25" t="s">
        <v>39</v>
      </c>
      <c r="B12" s="29" t="s">
        <v>32</v>
      </c>
      <c r="C12" s="6">
        <v>578346</v>
      </c>
      <c r="D12" s="6"/>
      <c r="E12" s="7">
        <v>639585</v>
      </c>
      <c r="F12" s="8">
        <v>639585</v>
      </c>
      <c r="G12" s="8">
        <v>48167</v>
      </c>
      <c r="H12" s="8">
        <v>52346</v>
      </c>
      <c r="I12" s="8">
        <v>-51792</v>
      </c>
      <c r="J12" s="8">
        <v>48721</v>
      </c>
      <c r="K12" s="8">
        <v>167559</v>
      </c>
      <c r="L12" s="8">
        <v>54138</v>
      </c>
      <c r="M12" s="8">
        <v>69692</v>
      </c>
      <c r="N12" s="8">
        <v>291389</v>
      </c>
      <c r="O12" s="8">
        <v>78196</v>
      </c>
      <c r="P12" s="8">
        <v>77809</v>
      </c>
      <c r="Q12" s="8">
        <v>86281</v>
      </c>
      <c r="R12" s="8">
        <v>242286</v>
      </c>
      <c r="S12" s="8">
        <v>61945</v>
      </c>
      <c r="T12" s="8">
        <v>31312</v>
      </c>
      <c r="U12" s="8"/>
      <c r="V12" s="8">
        <v>93257</v>
      </c>
      <c r="W12" s="8">
        <v>675653</v>
      </c>
      <c r="X12" s="8">
        <v>639585</v>
      </c>
      <c r="Y12" s="8">
        <v>36068</v>
      </c>
      <c r="Z12" s="2">
        <v>5.6392817217414422</v>
      </c>
      <c r="AA12" s="6">
        <v>639585</v>
      </c>
    </row>
    <row r="13" spans="1:27" ht="13.5" x14ac:dyDescent="0.25">
      <c r="A13" s="23" t="s">
        <v>40</v>
      </c>
      <c r="B13" s="29" t="s">
        <v>32</v>
      </c>
      <c r="C13" s="6">
        <v>64558759</v>
      </c>
      <c r="D13" s="6"/>
      <c r="E13" s="7">
        <v>81425968</v>
      </c>
      <c r="F13" s="8">
        <v>74748454</v>
      </c>
      <c r="G13" s="8">
        <v>4077917</v>
      </c>
      <c r="H13" s="8">
        <v>-23474860</v>
      </c>
      <c r="I13" s="8">
        <v>-27008344</v>
      </c>
      <c r="J13" s="8">
        <v>-46405287</v>
      </c>
      <c r="K13" s="8">
        <v>64060876</v>
      </c>
      <c r="L13" s="8">
        <v>4915553</v>
      </c>
      <c r="M13" s="8">
        <v>5171318</v>
      </c>
      <c r="N13" s="8">
        <v>74147747</v>
      </c>
      <c r="O13" s="8">
        <v>5872755</v>
      </c>
      <c r="P13" s="8">
        <v>6350088</v>
      </c>
      <c r="Q13" s="8">
        <v>6322727</v>
      </c>
      <c r="R13" s="8">
        <v>18545570</v>
      </c>
      <c r="S13" s="8">
        <v>5403572</v>
      </c>
      <c r="T13" s="8">
        <v>6553502</v>
      </c>
      <c r="U13" s="8">
        <v>3864370</v>
      </c>
      <c r="V13" s="8">
        <v>15821444</v>
      </c>
      <c r="W13" s="8">
        <v>62109474</v>
      </c>
      <c r="X13" s="8">
        <v>74748454</v>
      </c>
      <c r="Y13" s="8">
        <v>-12638980</v>
      </c>
      <c r="Z13" s="2">
        <v>-16.90868415820346</v>
      </c>
      <c r="AA13" s="6">
        <v>74748454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3257172</v>
      </c>
      <c r="D15" s="6"/>
      <c r="E15" s="7">
        <v>5986647</v>
      </c>
      <c r="F15" s="8">
        <v>6096647</v>
      </c>
      <c r="G15" s="8">
        <v>420188</v>
      </c>
      <c r="H15" s="8">
        <v>1204775</v>
      </c>
      <c r="I15" s="8">
        <v>-24106</v>
      </c>
      <c r="J15" s="8">
        <v>1600857</v>
      </c>
      <c r="K15" s="8">
        <v>2455670</v>
      </c>
      <c r="L15" s="8">
        <v>1164110</v>
      </c>
      <c r="M15" s="8">
        <v>705311</v>
      </c>
      <c r="N15" s="8">
        <v>4325091</v>
      </c>
      <c r="O15" s="8">
        <v>1239595</v>
      </c>
      <c r="P15" s="8">
        <v>1296168</v>
      </c>
      <c r="Q15" s="8">
        <v>1029137</v>
      </c>
      <c r="R15" s="8">
        <v>3564900</v>
      </c>
      <c r="S15" s="8">
        <v>877780</v>
      </c>
      <c r="T15" s="8">
        <v>1229929</v>
      </c>
      <c r="U15" s="8">
        <v>1016001</v>
      </c>
      <c r="V15" s="8">
        <v>3123710</v>
      </c>
      <c r="W15" s="8">
        <v>12614558</v>
      </c>
      <c r="X15" s="8">
        <v>6096647</v>
      </c>
      <c r="Y15" s="8">
        <v>6517911</v>
      </c>
      <c r="Z15" s="2">
        <v>106.90976531854312</v>
      </c>
      <c r="AA15" s="6">
        <v>6096647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48308960</v>
      </c>
      <c r="D18" s="6"/>
      <c r="E18" s="7">
        <v>69044727</v>
      </c>
      <c r="F18" s="8">
        <v>72193462</v>
      </c>
      <c r="G18" s="8">
        <v>13766647</v>
      </c>
      <c r="H18" s="8"/>
      <c r="I18" s="8">
        <v>1185510</v>
      </c>
      <c r="J18" s="8">
        <v>14952157</v>
      </c>
      <c r="K18" s="8">
        <v>572105</v>
      </c>
      <c r="L18" s="8">
        <v>577929</v>
      </c>
      <c r="M18" s="8">
        <v>576863</v>
      </c>
      <c r="N18" s="8">
        <v>1726897</v>
      </c>
      <c r="O18" s="8">
        <v>6488086</v>
      </c>
      <c r="P18" s="8"/>
      <c r="Q18" s="8">
        <v>9454380</v>
      </c>
      <c r="R18" s="8">
        <v>15942466</v>
      </c>
      <c r="S18" s="8">
        <v>598780</v>
      </c>
      <c r="T18" s="8">
        <v>3182955</v>
      </c>
      <c r="U18" s="8">
        <v>647697</v>
      </c>
      <c r="V18" s="8">
        <v>4429432</v>
      </c>
      <c r="W18" s="8">
        <v>37050952</v>
      </c>
      <c r="X18" s="8">
        <v>72193462</v>
      </c>
      <c r="Y18" s="8">
        <v>-35142510</v>
      </c>
      <c r="Z18" s="2">
        <v>-48.67824457566531</v>
      </c>
      <c r="AA18" s="6">
        <v>72193462</v>
      </c>
    </row>
    <row r="19" spans="1:27" ht="13.5" x14ac:dyDescent="0.25">
      <c r="A19" s="23" t="s">
        <v>46</v>
      </c>
      <c r="B19" s="29" t="s">
        <v>32</v>
      </c>
      <c r="C19" s="6">
        <v>17908579</v>
      </c>
      <c r="D19" s="6"/>
      <c r="E19" s="7">
        <v>14223183</v>
      </c>
      <c r="F19" s="26">
        <v>12028579</v>
      </c>
      <c r="G19" s="26">
        <v>740692</v>
      </c>
      <c r="H19" s="26">
        <v>943316</v>
      </c>
      <c r="I19" s="26">
        <v>-528041</v>
      </c>
      <c r="J19" s="26">
        <v>1155967</v>
      </c>
      <c r="K19" s="26">
        <v>1628065</v>
      </c>
      <c r="L19" s="26">
        <v>818344</v>
      </c>
      <c r="M19" s="26">
        <v>526078</v>
      </c>
      <c r="N19" s="26">
        <v>2972487</v>
      </c>
      <c r="O19" s="26">
        <v>581396</v>
      </c>
      <c r="P19" s="26">
        <v>642176</v>
      </c>
      <c r="Q19" s="26">
        <v>564229</v>
      </c>
      <c r="R19" s="26">
        <v>1787801</v>
      </c>
      <c r="S19" s="26">
        <v>672921</v>
      </c>
      <c r="T19" s="26">
        <v>675253</v>
      </c>
      <c r="U19" s="26">
        <v>28838</v>
      </c>
      <c r="V19" s="26">
        <v>1377012</v>
      </c>
      <c r="W19" s="26">
        <v>7293267</v>
      </c>
      <c r="X19" s="26">
        <v>12028579</v>
      </c>
      <c r="Y19" s="26">
        <v>-4735312</v>
      </c>
      <c r="Z19" s="27">
        <v>-39.367177120422951</v>
      </c>
      <c r="AA19" s="28">
        <v>12028579</v>
      </c>
    </row>
    <row r="20" spans="1:27" ht="13.5" x14ac:dyDescent="0.25">
      <c r="A20" s="23" t="s">
        <v>47</v>
      </c>
      <c r="B20" s="29" t="s">
        <v>32</v>
      </c>
      <c r="C20" s="6">
        <v>3795573</v>
      </c>
      <c r="D20" s="6"/>
      <c r="E20" s="7">
        <v>1035</v>
      </c>
      <c r="F20" s="8">
        <v>1035</v>
      </c>
      <c r="G20" s="8"/>
      <c r="H20" s="8">
        <v>698</v>
      </c>
      <c r="I20" s="30">
        <v>-13750</v>
      </c>
      <c r="J20" s="8">
        <v>-13052</v>
      </c>
      <c r="K20" s="8">
        <v>2376088</v>
      </c>
      <c r="L20" s="8"/>
      <c r="M20" s="8"/>
      <c r="N20" s="8">
        <v>2376088</v>
      </c>
      <c r="O20" s="8"/>
      <c r="P20" s="30"/>
      <c r="Q20" s="8"/>
      <c r="R20" s="8"/>
      <c r="S20" s="8"/>
      <c r="T20" s="8"/>
      <c r="U20" s="8"/>
      <c r="V20" s="8"/>
      <c r="W20" s="30">
        <v>2363036</v>
      </c>
      <c r="X20" s="8">
        <v>1035</v>
      </c>
      <c r="Y20" s="8">
        <v>2362001</v>
      </c>
      <c r="Z20" s="2">
        <v>228212.65700483089</v>
      </c>
      <c r="AA20" s="6">
        <v>1035</v>
      </c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4860271805</v>
      </c>
      <c r="D21" s="33">
        <f t="shared" si="0"/>
        <v>0</v>
      </c>
      <c r="E21" s="34">
        <f t="shared" si="0"/>
        <v>6417211208</v>
      </c>
      <c r="F21" s="35">
        <f t="shared" si="0"/>
        <v>6578512704</v>
      </c>
      <c r="G21" s="35">
        <f t="shared" si="0"/>
        <v>526231771</v>
      </c>
      <c r="H21" s="35">
        <f t="shared" si="0"/>
        <v>494178508</v>
      </c>
      <c r="I21" s="35">
        <f t="shared" si="0"/>
        <v>-114789384</v>
      </c>
      <c r="J21" s="35">
        <f t="shared" si="0"/>
        <v>905620895</v>
      </c>
      <c r="K21" s="35">
        <f t="shared" si="0"/>
        <v>1096789466</v>
      </c>
      <c r="L21" s="35">
        <f t="shared" si="0"/>
        <v>397910515</v>
      </c>
      <c r="M21" s="35">
        <f t="shared" si="0"/>
        <v>391686262</v>
      </c>
      <c r="N21" s="35">
        <f t="shared" si="0"/>
        <v>1886386243</v>
      </c>
      <c r="O21" s="35">
        <f t="shared" si="0"/>
        <v>367669492</v>
      </c>
      <c r="P21" s="35">
        <f t="shared" si="0"/>
        <v>463625207</v>
      </c>
      <c r="Q21" s="35">
        <f t="shared" si="0"/>
        <v>432729003</v>
      </c>
      <c r="R21" s="35">
        <f t="shared" si="0"/>
        <v>1264023702</v>
      </c>
      <c r="S21" s="35">
        <f t="shared" si="0"/>
        <v>418295408</v>
      </c>
      <c r="T21" s="35">
        <f t="shared" si="0"/>
        <v>313166541</v>
      </c>
      <c r="U21" s="35">
        <f t="shared" si="0"/>
        <v>192305833</v>
      </c>
      <c r="V21" s="35">
        <f t="shared" si="0"/>
        <v>923767782</v>
      </c>
      <c r="W21" s="35">
        <f t="shared" si="0"/>
        <v>4979798622</v>
      </c>
      <c r="X21" s="35">
        <f t="shared" si="0"/>
        <v>6578512704</v>
      </c>
      <c r="Y21" s="35">
        <f t="shared" si="0"/>
        <v>-1598714082</v>
      </c>
      <c r="Z21" s="36">
        <f>+IF(X21&lt;&gt;0,+(Y21/X21)*100,0)</f>
        <v>-24.302059658985193</v>
      </c>
      <c r="AA21" s="33">
        <f>SUM(AA5:AA20)</f>
        <v>6578512704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582707826</v>
      </c>
      <c r="D24" s="6"/>
      <c r="E24" s="7">
        <v>610485856</v>
      </c>
      <c r="F24" s="8">
        <v>635937334</v>
      </c>
      <c r="G24" s="8">
        <v>47837289</v>
      </c>
      <c r="H24" s="8">
        <v>51548590</v>
      </c>
      <c r="I24" s="8">
        <v>-14164592</v>
      </c>
      <c r="J24" s="8">
        <v>85221287</v>
      </c>
      <c r="K24" s="8">
        <v>119371524</v>
      </c>
      <c r="L24" s="8">
        <v>87797309</v>
      </c>
      <c r="M24" s="8">
        <v>51892245</v>
      </c>
      <c r="N24" s="8">
        <v>259061078</v>
      </c>
      <c r="O24" s="8">
        <v>56805173</v>
      </c>
      <c r="P24" s="8">
        <v>56493752</v>
      </c>
      <c r="Q24" s="8">
        <v>54243511</v>
      </c>
      <c r="R24" s="8">
        <v>167542436</v>
      </c>
      <c r="S24" s="8">
        <v>56556260</v>
      </c>
      <c r="T24" s="8">
        <v>87082411</v>
      </c>
      <c r="U24" s="8">
        <v>19049724</v>
      </c>
      <c r="V24" s="8">
        <v>162688395</v>
      </c>
      <c r="W24" s="8">
        <v>674513196</v>
      </c>
      <c r="X24" s="8">
        <v>635937334</v>
      </c>
      <c r="Y24" s="8">
        <v>38575862</v>
      </c>
      <c r="Z24" s="2">
        <v>6.0659847971749992</v>
      </c>
      <c r="AA24" s="6">
        <v>635937334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431661460</v>
      </c>
      <c r="D26" s="6"/>
      <c r="E26" s="7">
        <v>302744778</v>
      </c>
      <c r="F26" s="8">
        <v>193245078</v>
      </c>
      <c r="G26" s="8">
        <v>3284670</v>
      </c>
      <c r="H26" s="8">
        <v>5142986</v>
      </c>
      <c r="I26" s="8">
        <v>2719356</v>
      </c>
      <c r="J26" s="8">
        <v>11147012</v>
      </c>
      <c r="K26" s="8">
        <v>6264185</v>
      </c>
      <c r="L26" s="8">
        <v>4711013</v>
      </c>
      <c r="M26" s="8">
        <v>4474121</v>
      </c>
      <c r="N26" s="8">
        <v>15449319</v>
      </c>
      <c r="O26" s="8">
        <v>4220831</v>
      </c>
      <c r="P26" s="8">
        <v>3153663</v>
      </c>
      <c r="Q26" s="8">
        <v>18231836</v>
      </c>
      <c r="R26" s="8">
        <v>25606330</v>
      </c>
      <c r="S26" s="8">
        <v>5162380</v>
      </c>
      <c r="T26" s="8">
        <v>5202630</v>
      </c>
      <c r="U26" s="8">
        <v>32399359</v>
      </c>
      <c r="V26" s="8">
        <v>42764369</v>
      </c>
      <c r="W26" s="8">
        <v>94967030</v>
      </c>
      <c r="X26" s="8">
        <v>193245078</v>
      </c>
      <c r="Y26" s="8">
        <v>-98278048</v>
      </c>
      <c r="Z26" s="2">
        <v>-50.856688831163922</v>
      </c>
      <c r="AA26" s="6">
        <v>193245078</v>
      </c>
    </row>
    <row r="27" spans="1:27" ht="13.5" x14ac:dyDescent="0.25">
      <c r="A27" s="25" t="s">
        <v>53</v>
      </c>
      <c r="B27" s="24" t="s">
        <v>32</v>
      </c>
      <c r="C27" s="6">
        <v>344694710</v>
      </c>
      <c r="D27" s="6"/>
      <c r="E27" s="7">
        <v>145583674</v>
      </c>
      <c r="F27" s="8">
        <v>128350998</v>
      </c>
      <c r="G27" s="8">
        <v>18106888</v>
      </c>
      <c r="H27" s="8">
        <v>18985196</v>
      </c>
      <c r="I27" s="8">
        <v>-18985196</v>
      </c>
      <c r="J27" s="8">
        <v>18106888</v>
      </c>
      <c r="K27" s="8">
        <v>56955587</v>
      </c>
      <c r="L27" s="8">
        <v>18985196</v>
      </c>
      <c r="M27" s="8">
        <v>18985196</v>
      </c>
      <c r="N27" s="8">
        <v>94925979</v>
      </c>
      <c r="O27" s="8">
        <v>24920815</v>
      </c>
      <c r="P27" s="8">
        <v>18985196</v>
      </c>
      <c r="Q27" s="8">
        <v>20681088</v>
      </c>
      <c r="R27" s="8">
        <v>64587099</v>
      </c>
      <c r="S27" s="8">
        <v>19833158</v>
      </c>
      <c r="T27" s="8"/>
      <c r="U27" s="8"/>
      <c r="V27" s="8">
        <v>19833158</v>
      </c>
      <c r="W27" s="8">
        <v>197453124</v>
      </c>
      <c r="X27" s="8">
        <v>128350998</v>
      </c>
      <c r="Y27" s="8">
        <v>69102126</v>
      </c>
      <c r="Z27" s="2">
        <v>53.838401786326585</v>
      </c>
      <c r="AA27" s="6">
        <v>128350998</v>
      </c>
    </row>
    <row r="28" spans="1:27" ht="13.5" x14ac:dyDescent="0.25">
      <c r="A28" s="25" t="s">
        <v>54</v>
      </c>
      <c r="B28" s="24" t="s">
        <v>32</v>
      </c>
      <c r="C28" s="6">
        <v>7068212</v>
      </c>
      <c r="D28" s="6"/>
      <c r="E28" s="7">
        <v>120118784</v>
      </c>
      <c r="F28" s="8">
        <v>155119086</v>
      </c>
      <c r="G28" s="8">
        <v>216</v>
      </c>
      <c r="H28" s="8">
        <v>26794</v>
      </c>
      <c r="I28" s="8">
        <v>2954</v>
      </c>
      <c r="J28" s="8">
        <v>29964</v>
      </c>
      <c r="K28" s="8">
        <v>14715</v>
      </c>
      <c r="L28" s="8">
        <v>4905</v>
      </c>
      <c r="M28" s="8">
        <v>13387</v>
      </c>
      <c r="N28" s="8">
        <v>33007</v>
      </c>
      <c r="O28" s="8">
        <v>10813786</v>
      </c>
      <c r="P28" s="8">
        <v>6927</v>
      </c>
      <c r="Q28" s="8">
        <v>11516717</v>
      </c>
      <c r="R28" s="8">
        <v>22337430</v>
      </c>
      <c r="S28" s="8">
        <v>45558937</v>
      </c>
      <c r="T28" s="8">
        <v>1955491</v>
      </c>
      <c r="U28" s="8">
        <v>-4934218</v>
      </c>
      <c r="V28" s="8">
        <v>42580210</v>
      </c>
      <c r="W28" s="8">
        <v>64980611</v>
      </c>
      <c r="X28" s="8">
        <v>155119086</v>
      </c>
      <c r="Y28" s="8">
        <v>-90138475</v>
      </c>
      <c r="Z28" s="2">
        <v>-58.109209720330611</v>
      </c>
      <c r="AA28" s="6">
        <v>155119086</v>
      </c>
    </row>
    <row r="29" spans="1:27" ht="13.5" x14ac:dyDescent="0.25">
      <c r="A29" s="25" t="s">
        <v>55</v>
      </c>
      <c r="B29" s="24" t="s">
        <v>32</v>
      </c>
      <c r="C29" s="6">
        <v>4466058291</v>
      </c>
      <c r="D29" s="6"/>
      <c r="E29" s="7">
        <v>4965745092</v>
      </c>
      <c r="F29" s="8">
        <v>5081203904</v>
      </c>
      <c r="G29" s="8">
        <v>302599982</v>
      </c>
      <c r="H29" s="8">
        <v>575540454</v>
      </c>
      <c r="I29" s="8">
        <v>137726873</v>
      </c>
      <c r="J29" s="8">
        <v>1015867309</v>
      </c>
      <c r="K29" s="8">
        <v>395383024</v>
      </c>
      <c r="L29" s="8">
        <v>274787858</v>
      </c>
      <c r="M29" s="8">
        <v>432003808</v>
      </c>
      <c r="N29" s="8">
        <v>1102174690</v>
      </c>
      <c r="O29" s="8">
        <v>485965853</v>
      </c>
      <c r="P29" s="8">
        <v>120892640</v>
      </c>
      <c r="Q29" s="8">
        <v>195015230</v>
      </c>
      <c r="R29" s="8">
        <v>801873723</v>
      </c>
      <c r="S29" s="8">
        <v>498415487</v>
      </c>
      <c r="T29" s="8">
        <v>278753877</v>
      </c>
      <c r="U29" s="8">
        <v>185194182</v>
      </c>
      <c r="V29" s="8">
        <v>962363546</v>
      </c>
      <c r="W29" s="8">
        <v>3882279268</v>
      </c>
      <c r="X29" s="8">
        <v>5081203904</v>
      </c>
      <c r="Y29" s="8">
        <v>-1198924636</v>
      </c>
      <c r="Z29" s="2">
        <v>-23.595286838542112</v>
      </c>
      <c r="AA29" s="6">
        <v>5081203904</v>
      </c>
    </row>
    <row r="30" spans="1:27" ht="13.5" x14ac:dyDescent="0.25">
      <c r="A30" s="25" t="s">
        <v>56</v>
      </c>
      <c r="B30" s="24" t="s">
        <v>32</v>
      </c>
      <c r="C30" s="6">
        <v>55818052</v>
      </c>
      <c r="D30" s="6"/>
      <c r="E30" s="7">
        <v>77801997</v>
      </c>
      <c r="F30" s="8">
        <v>113658090</v>
      </c>
      <c r="G30" s="8">
        <v>8271119</v>
      </c>
      <c r="H30" s="8">
        <v>138391</v>
      </c>
      <c r="I30" s="8">
        <v>-214070</v>
      </c>
      <c r="J30" s="8">
        <v>8195440</v>
      </c>
      <c r="K30" s="8">
        <v>14499434</v>
      </c>
      <c r="L30" s="8">
        <v>9047181</v>
      </c>
      <c r="M30" s="8">
        <v>10221121</v>
      </c>
      <c r="N30" s="8">
        <v>33767736</v>
      </c>
      <c r="O30" s="8">
        <v>10743747</v>
      </c>
      <c r="P30" s="8">
        <v>10028281</v>
      </c>
      <c r="Q30" s="8">
        <v>5547732</v>
      </c>
      <c r="R30" s="8">
        <v>26319760</v>
      </c>
      <c r="S30" s="8">
        <v>8761359</v>
      </c>
      <c r="T30" s="8">
        <v>10114703</v>
      </c>
      <c r="U30" s="8">
        <v>8875379</v>
      </c>
      <c r="V30" s="8">
        <v>27751441</v>
      </c>
      <c r="W30" s="8">
        <v>96034377</v>
      </c>
      <c r="X30" s="8">
        <v>113658090</v>
      </c>
      <c r="Y30" s="8">
        <v>-17623713</v>
      </c>
      <c r="Z30" s="2">
        <v>-15.50590283542509</v>
      </c>
      <c r="AA30" s="6">
        <v>113658090</v>
      </c>
    </row>
    <row r="31" spans="1:27" ht="13.5" x14ac:dyDescent="0.25">
      <c r="A31" s="25" t="s">
        <v>57</v>
      </c>
      <c r="B31" s="24" t="s">
        <v>32</v>
      </c>
      <c r="C31" s="6">
        <v>277787536</v>
      </c>
      <c r="D31" s="6"/>
      <c r="E31" s="7">
        <v>228328558</v>
      </c>
      <c r="F31" s="8">
        <v>371217536</v>
      </c>
      <c r="G31" s="8">
        <v>17409147</v>
      </c>
      <c r="H31" s="8">
        <v>26461730</v>
      </c>
      <c r="I31" s="8">
        <v>-853821</v>
      </c>
      <c r="J31" s="8">
        <v>43017056</v>
      </c>
      <c r="K31" s="8">
        <v>66035885</v>
      </c>
      <c r="L31" s="8">
        <v>16348938</v>
      </c>
      <c r="M31" s="8">
        <v>23214462</v>
      </c>
      <c r="N31" s="8">
        <v>105599285</v>
      </c>
      <c r="O31" s="8">
        <v>62655380</v>
      </c>
      <c r="P31" s="8">
        <v>21709324</v>
      </c>
      <c r="Q31" s="8">
        <v>27308289</v>
      </c>
      <c r="R31" s="8">
        <v>111672993</v>
      </c>
      <c r="S31" s="8">
        <v>7668993</v>
      </c>
      <c r="T31" s="8">
        <v>14321136</v>
      </c>
      <c r="U31" s="8">
        <v>24435511</v>
      </c>
      <c r="V31" s="8">
        <v>46425640</v>
      </c>
      <c r="W31" s="8">
        <v>306714974</v>
      </c>
      <c r="X31" s="8">
        <v>371217536</v>
      </c>
      <c r="Y31" s="8">
        <v>-64502562</v>
      </c>
      <c r="Z31" s="2">
        <v>-17.375946916473257</v>
      </c>
      <c r="AA31" s="6">
        <v>371217536</v>
      </c>
    </row>
    <row r="32" spans="1:27" ht="13.5" x14ac:dyDescent="0.25">
      <c r="A32" s="25" t="s">
        <v>45</v>
      </c>
      <c r="B32" s="24" t="s">
        <v>32</v>
      </c>
      <c r="C32" s="6">
        <v>6429949</v>
      </c>
      <c r="D32" s="6"/>
      <c r="E32" s="7">
        <v>880000</v>
      </c>
      <c r="F32" s="8">
        <v>880500</v>
      </c>
      <c r="G32" s="8"/>
      <c r="H32" s="8">
        <v>1240774</v>
      </c>
      <c r="I32" s="8">
        <v>17</v>
      </c>
      <c r="J32" s="8">
        <v>1240791</v>
      </c>
      <c r="K32" s="8">
        <v>43</v>
      </c>
      <c r="L32" s="8">
        <v>22</v>
      </c>
      <c r="M32" s="8">
        <v>23</v>
      </c>
      <c r="N32" s="8">
        <v>88</v>
      </c>
      <c r="O32" s="8">
        <v>1733220</v>
      </c>
      <c r="P32" s="8">
        <v>1456232</v>
      </c>
      <c r="Q32" s="8">
        <v>21</v>
      </c>
      <c r="R32" s="8">
        <v>3189473</v>
      </c>
      <c r="S32" s="8">
        <v>-49978</v>
      </c>
      <c r="T32" s="8">
        <v>3629751</v>
      </c>
      <c r="U32" s="8">
        <v>18</v>
      </c>
      <c r="V32" s="8">
        <v>3579791</v>
      </c>
      <c r="W32" s="8">
        <v>8010143</v>
      </c>
      <c r="X32" s="8">
        <v>880500</v>
      </c>
      <c r="Y32" s="8">
        <v>7129643</v>
      </c>
      <c r="Z32" s="2">
        <v>809.72663259511637</v>
      </c>
      <c r="AA32" s="6">
        <v>880500</v>
      </c>
    </row>
    <row r="33" spans="1:27" ht="13.5" x14ac:dyDescent="0.25">
      <c r="A33" s="25" t="s">
        <v>58</v>
      </c>
      <c r="B33" s="24" t="s">
        <v>32</v>
      </c>
      <c r="C33" s="6">
        <v>137048979</v>
      </c>
      <c r="D33" s="6"/>
      <c r="E33" s="7">
        <v>112446815</v>
      </c>
      <c r="F33" s="8">
        <v>117054668</v>
      </c>
      <c r="G33" s="8">
        <v>4392171</v>
      </c>
      <c r="H33" s="8">
        <v>12302937</v>
      </c>
      <c r="I33" s="8">
        <v>-10344233</v>
      </c>
      <c r="J33" s="8">
        <v>6350875</v>
      </c>
      <c r="K33" s="8">
        <v>30671445</v>
      </c>
      <c r="L33" s="8">
        <v>6439852</v>
      </c>
      <c r="M33" s="8">
        <v>10766193</v>
      </c>
      <c r="N33" s="8">
        <v>47877490</v>
      </c>
      <c r="O33" s="8">
        <v>17421043</v>
      </c>
      <c r="P33" s="8">
        <v>8327617</v>
      </c>
      <c r="Q33" s="8">
        <v>10424605</v>
      </c>
      <c r="R33" s="8">
        <v>36173265</v>
      </c>
      <c r="S33" s="8">
        <v>15636771</v>
      </c>
      <c r="T33" s="8">
        <v>15560981</v>
      </c>
      <c r="U33" s="8">
        <v>6624022</v>
      </c>
      <c r="V33" s="8">
        <v>37821774</v>
      </c>
      <c r="W33" s="8">
        <v>128223404</v>
      </c>
      <c r="X33" s="8">
        <v>117054668</v>
      </c>
      <c r="Y33" s="8">
        <v>11168736</v>
      </c>
      <c r="Z33" s="2">
        <v>9.5414699736707647</v>
      </c>
      <c r="AA33" s="6">
        <v>117054668</v>
      </c>
    </row>
    <row r="34" spans="1:27" ht="13.5" x14ac:dyDescent="0.25">
      <c r="A34" s="23" t="s">
        <v>59</v>
      </c>
      <c r="B34" s="29" t="s">
        <v>32</v>
      </c>
      <c r="C34" s="6">
        <v>5688988</v>
      </c>
      <c r="D34" s="6"/>
      <c r="E34" s="7">
        <v>116077</v>
      </c>
      <c r="F34" s="8">
        <v>116077</v>
      </c>
      <c r="G34" s="8"/>
      <c r="H34" s="8">
        <v>28635</v>
      </c>
      <c r="I34" s="8">
        <v>-569283</v>
      </c>
      <c r="J34" s="8">
        <v>-540648</v>
      </c>
      <c r="K34" s="8">
        <v>1140071</v>
      </c>
      <c r="L34" s="8">
        <v>3424</v>
      </c>
      <c r="M34" s="8">
        <v>558</v>
      </c>
      <c r="N34" s="8">
        <v>1144053</v>
      </c>
      <c r="O34" s="8"/>
      <c r="P34" s="8"/>
      <c r="Q34" s="8">
        <v>1041</v>
      </c>
      <c r="R34" s="8">
        <v>1041</v>
      </c>
      <c r="S34" s="8"/>
      <c r="T34" s="8"/>
      <c r="U34" s="8"/>
      <c r="V34" s="8"/>
      <c r="W34" s="8">
        <v>604446</v>
      </c>
      <c r="X34" s="8">
        <v>116077</v>
      </c>
      <c r="Y34" s="8">
        <v>488369</v>
      </c>
      <c r="Z34" s="2">
        <v>420.72848195594304</v>
      </c>
      <c r="AA34" s="6">
        <v>116077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6314964003</v>
      </c>
      <c r="D35" s="33">
        <f>SUM(D24:D34)</f>
        <v>0</v>
      </c>
      <c r="E35" s="34">
        <f t="shared" si="1"/>
        <v>6564251631</v>
      </c>
      <c r="F35" s="35">
        <f t="shared" si="1"/>
        <v>6796783271</v>
      </c>
      <c r="G35" s="35">
        <f t="shared" si="1"/>
        <v>401901482</v>
      </c>
      <c r="H35" s="35">
        <f t="shared" si="1"/>
        <v>691416487</v>
      </c>
      <c r="I35" s="35">
        <f t="shared" si="1"/>
        <v>95318005</v>
      </c>
      <c r="J35" s="35">
        <f t="shared" si="1"/>
        <v>1188635974</v>
      </c>
      <c r="K35" s="35">
        <f t="shared" si="1"/>
        <v>690335913</v>
      </c>
      <c r="L35" s="35">
        <f t="shared" si="1"/>
        <v>418125698</v>
      </c>
      <c r="M35" s="35">
        <f t="shared" si="1"/>
        <v>551571114</v>
      </c>
      <c r="N35" s="35">
        <f t="shared" si="1"/>
        <v>1660032725</v>
      </c>
      <c r="O35" s="35">
        <f t="shared" si="1"/>
        <v>675279848</v>
      </c>
      <c r="P35" s="35">
        <f t="shared" si="1"/>
        <v>241053632</v>
      </c>
      <c r="Q35" s="35">
        <f t="shared" si="1"/>
        <v>342970070</v>
      </c>
      <c r="R35" s="35">
        <f t="shared" si="1"/>
        <v>1259303550</v>
      </c>
      <c r="S35" s="35">
        <f t="shared" si="1"/>
        <v>657543367</v>
      </c>
      <c r="T35" s="35">
        <f t="shared" si="1"/>
        <v>416620980</v>
      </c>
      <c r="U35" s="35">
        <f t="shared" si="1"/>
        <v>271643977</v>
      </c>
      <c r="V35" s="35">
        <f t="shared" si="1"/>
        <v>1345808324</v>
      </c>
      <c r="W35" s="35">
        <f t="shared" si="1"/>
        <v>5453780573</v>
      </c>
      <c r="X35" s="35">
        <f t="shared" si="1"/>
        <v>6796783271</v>
      </c>
      <c r="Y35" s="35">
        <f t="shared" si="1"/>
        <v>-1343002698</v>
      </c>
      <c r="Z35" s="36">
        <f>+IF(X35&lt;&gt;0,+(Y35/X35)*100,0)</f>
        <v>-19.759386822443233</v>
      </c>
      <c r="AA35" s="33">
        <f>SUM(AA24:AA34)</f>
        <v>6796783271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-1454692198</v>
      </c>
      <c r="D37" s="46">
        <f>+D21-D35</f>
        <v>0</v>
      </c>
      <c r="E37" s="47">
        <f t="shared" si="2"/>
        <v>-147040423</v>
      </c>
      <c r="F37" s="48">
        <f t="shared" si="2"/>
        <v>-218270567</v>
      </c>
      <c r="G37" s="48">
        <f t="shared" si="2"/>
        <v>124330289</v>
      </c>
      <c r="H37" s="48">
        <f t="shared" si="2"/>
        <v>-197237979</v>
      </c>
      <c r="I37" s="48">
        <f t="shared" si="2"/>
        <v>-210107389</v>
      </c>
      <c r="J37" s="48">
        <f t="shared" si="2"/>
        <v>-283015079</v>
      </c>
      <c r="K37" s="48">
        <f t="shared" si="2"/>
        <v>406453553</v>
      </c>
      <c r="L37" s="48">
        <f t="shared" si="2"/>
        <v>-20215183</v>
      </c>
      <c r="M37" s="48">
        <f t="shared" si="2"/>
        <v>-159884852</v>
      </c>
      <c r="N37" s="48">
        <f t="shared" si="2"/>
        <v>226353518</v>
      </c>
      <c r="O37" s="48">
        <f t="shared" si="2"/>
        <v>-307610356</v>
      </c>
      <c r="P37" s="48">
        <f t="shared" si="2"/>
        <v>222571575</v>
      </c>
      <c r="Q37" s="48">
        <f t="shared" si="2"/>
        <v>89758933</v>
      </c>
      <c r="R37" s="48">
        <f t="shared" si="2"/>
        <v>4720152</v>
      </c>
      <c r="S37" s="48">
        <f t="shared" si="2"/>
        <v>-239247959</v>
      </c>
      <c r="T37" s="48">
        <f t="shared" si="2"/>
        <v>-103454439</v>
      </c>
      <c r="U37" s="48">
        <f t="shared" si="2"/>
        <v>-79338144</v>
      </c>
      <c r="V37" s="48">
        <f t="shared" si="2"/>
        <v>-422040542</v>
      </c>
      <c r="W37" s="48">
        <f t="shared" si="2"/>
        <v>-473981951</v>
      </c>
      <c r="X37" s="48">
        <f>IF(F21=F35,0,X21-X35)</f>
        <v>-218270567</v>
      </c>
      <c r="Y37" s="48">
        <f t="shared" si="2"/>
        <v>-255711384</v>
      </c>
      <c r="Z37" s="49">
        <f>+IF(X37&lt;&gt;0,+(Y37/X37)*100,0)</f>
        <v>117.15339704963519</v>
      </c>
      <c r="AA37" s="46">
        <f>+AA21-AA35</f>
        <v>-218270567</v>
      </c>
    </row>
    <row r="38" spans="1:27" ht="23.1" customHeight="1" x14ac:dyDescent="0.25">
      <c r="A38" s="50" t="s">
        <v>62</v>
      </c>
      <c r="B38" s="29" t="s">
        <v>32</v>
      </c>
      <c r="C38" s="6">
        <v>71229408</v>
      </c>
      <c r="D38" s="6"/>
      <c r="E38" s="7">
        <v>119523770</v>
      </c>
      <c r="F38" s="8">
        <v>148327536</v>
      </c>
      <c r="G38" s="8">
        <v>8667917</v>
      </c>
      <c r="H38" s="8"/>
      <c r="I38" s="8">
        <v>422318</v>
      </c>
      <c r="J38" s="8">
        <v>9090235</v>
      </c>
      <c r="K38" s="8">
        <v>5169389</v>
      </c>
      <c r="L38" s="8">
        <v>4193196</v>
      </c>
      <c r="M38" s="8">
        <v>1466121</v>
      </c>
      <c r="N38" s="8">
        <v>10828706</v>
      </c>
      <c r="O38" s="8">
        <v>23668334</v>
      </c>
      <c r="P38" s="8"/>
      <c r="Q38" s="8">
        <v>6602936</v>
      </c>
      <c r="R38" s="8">
        <v>30271270</v>
      </c>
      <c r="S38" s="8">
        <v>5917115</v>
      </c>
      <c r="T38" s="8"/>
      <c r="U38" s="8">
        <v>36731713</v>
      </c>
      <c r="V38" s="8">
        <v>42648828</v>
      </c>
      <c r="W38" s="8">
        <v>92839039</v>
      </c>
      <c r="X38" s="8">
        <v>148327536</v>
      </c>
      <c r="Y38" s="8">
        <v>-55488497</v>
      </c>
      <c r="Z38" s="2">
        <v>-37.409437584131375</v>
      </c>
      <c r="AA38" s="6">
        <v>148327536</v>
      </c>
    </row>
    <row r="39" spans="1:27" ht="57" customHeight="1" x14ac:dyDescent="0.25">
      <c r="A39" s="50" t="s">
        <v>63</v>
      </c>
      <c r="B39" s="29" t="s">
        <v>32</v>
      </c>
      <c r="C39" s="28">
        <v>5207060</v>
      </c>
      <c r="D39" s="28"/>
      <c r="E39" s="7">
        <v>13000000</v>
      </c>
      <c r="F39" s="26">
        <v>13000000</v>
      </c>
      <c r="G39" s="26">
        <v>1125562</v>
      </c>
      <c r="H39" s="26"/>
      <c r="I39" s="26"/>
      <c r="J39" s="26">
        <v>1125562</v>
      </c>
      <c r="K39" s="26">
        <v>101289</v>
      </c>
      <c r="L39" s="26">
        <v>338016</v>
      </c>
      <c r="M39" s="26">
        <v>391569</v>
      </c>
      <c r="N39" s="26">
        <v>830874</v>
      </c>
      <c r="O39" s="26">
        <v>227051</v>
      </c>
      <c r="P39" s="26">
        <v>387691</v>
      </c>
      <c r="Q39" s="26">
        <v>224398</v>
      </c>
      <c r="R39" s="26">
        <v>839140</v>
      </c>
      <c r="S39" s="26">
        <v>307443</v>
      </c>
      <c r="T39" s="26"/>
      <c r="U39" s="26"/>
      <c r="V39" s="26">
        <v>307443</v>
      </c>
      <c r="W39" s="26">
        <v>3103019</v>
      </c>
      <c r="X39" s="26">
        <v>13000000</v>
      </c>
      <c r="Y39" s="26">
        <v>-9896981</v>
      </c>
      <c r="Z39" s="27">
        <v>-76.130623076923072</v>
      </c>
      <c r="AA39" s="28">
        <v>13000000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>
        <v>314000</v>
      </c>
      <c r="F40" s="8">
        <v>147000</v>
      </c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>
        <v>147000</v>
      </c>
      <c r="Y40" s="52">
        <v>-147000</v>
      </c>
      <c r="Z40" s="53">
        <v>-100</v>
      </c>
      <c r="AA40" s="54">
        <v>147000</v>
      </c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-1378255730</v>
      </c>
      <c r="D41" s="56">
        <f>SUM(D37:D40)</f>
        <v>0</v>
      </c>
      <c r="E41" s="57">
        <f t="shared" si="3"/>
        <v>-14202653</v>
      </c>
      <c r="F41" s="58">
        <f t="shared" si="3"/>
        <v>-56796031</v>
      </c>
      <c r="G41" s="58">
        <f t="shared" si="3"/>
        <v>134123768</v>
      </c>
      <c r="H41" s="58">
        <f t="shared" si="3"/>
        <v>-197237979</v>
      </c>
      <c r="I41" s="58">
        <f t="shared" si="3"/>
        <v>-209685071</v>
      </c>
      <c r="J41" s="58">
        <f t="shared" si="3"/>
        <v>-272799282</v>
      </c>
      <c r="K41" s="58">
        <f t="shared" si="3"/>
        <v>411724231</v>
      </c>
      <c r="L41" s="58">
        <f t="shared" si="3"/>
        <v>-15683971</v>
      </c>
      <c r="M41" s="58">
        <f t="shared" si="3"/>
        <v>-158027162</v>
      </c>
      <c r="N41" s="58">
        <f t="shared" si="3"/>
        <v>238013098</v>
      </c>
      <c r="O41" s="58">
        <f t="shared" si="3"/>
        <v>-283714971</v>
      </c>
      <c r="P41" s="58">
        <f t="shared" si="3"/>
        <v>222959266</v>
      </c>
      <c r="Q41" s="58">
        <f t="shared" si="3"/>
        <v>96586267</v>
      </c>
      <c r="R41" s="58">
        <f t="shared" si="3"/>
        <v>35830562</v>
      </c>
      <c r="S41" s="58">
        <f t="shared" si="3"/>
        <v>-233023401</v>
      </c>
      <c r="T41" s="58">
        <f t="shared" si="3"/>
        <v>-103454439</v>
      </c>
      <c r="U41" s="58">
        <f t="shared" si="3"/>
        <v>-42606431</v>
      </c>
      <c r="V41" s="58">
        <f t="shared" si="3"/>
        <v>-379084271</v>
      </c>
      <c r="W41" s="58">
        <f t="shared" si="3"/>
        <v>-378039893</v>
      </c>
      <c r="X41" s="58">
        <f t="shared" si="3"/>
        <v>-56796031</v>
      </c>
      <c r="Y41" s="58">
        <f t="shared" si="3"/>
        <v>-321243862</v>
      </c>
      <c r="Z41" s="59">
        <f>+IF(X41&lt;&gt;0,+(Y41/X41)*100,0)</f>
        <v>565.6097025512222</v>
      </c>
      <c r="AA41" s="56">
        <f>SUM(AA37:AA40)</f>
        <v>-56796031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-1378255730</v>
      </c>
      <c r="D43" s="64">
        <f>+D41-D42</f>
        <v>0</v>
      </c>
      <c r="E43" s="65">
        <f t="shared" si="4"/>
        <v>-14202653</v>
      </c>
      <c r="F43" s="66">
        <f t="shared" si="4"/>
        <v>-56796031</v>
      </c>
      <c r="G43" s="66">
        <f t="shared" si="4"/>
        <v>134123768</v>
      </c>
      <c r="H43" s="66">
        <f t="shared" si="4"/>
        <v>-197237979</v>
      </c>
      <c r="I43" s="66">
        <f t="shared" si="4"/>
        <v>-209685071</v>
      </c>
      <c r="J43" s="66">
        <f t="shared" si="4"/>
        <v>-272799282</v>
      </c>
      <c r="K43" s="66">
        <f t="shared" si="4"/>
        <v>411724231</v>
      </c>
      <c r="L43" s="66">
        <f t="shared" si="4"/>
        <v>-15683971</v>
      </c>
      <c r="M43" s="66">
        <f t="shared" si="4"/>
        <v>-158027162</v>
      </c>
      <c r="N43" s="66">
        <f t="shared" si="4"/>
        <v>238013098</v>
      </c>
      <c r="O43" s="66">
        <f t="shared" si="4"/>
        <v>-283714971</v>
      </c>
      <c r="P43" s="66">
        <f t="shared" si="4"/>
        <v>222959266</v>
      </c>
      <c r="Q43" s="66">
        <f t="shared" si="4"/>
        <v>96586267</v>
      </c>
      <c r="R43" s="66">
        <f t="shared" si="4"/>
        <v>35830562</v>
      </c>
      <c r="S43" s="66">
        <f t="shared" si="4"/>
        <v>-233023401</v>
      </c>
      <c r="T43" s="66">
        <f t="shared" si="4"/>
        <v>-103454439</v>
      </c>
      <c r="U43" s="66">
        <f t="shared" si="4"/>
        <v>-42606431</v>
      </c>
      <c r="V43" s="66">
        <f t="shared" si="4"/>
        <v>-379084271</v>
      </c>
      <c r="W43" s="66">
        <f t="shared" si="4"/>
        <v>-378039893</v>
      </c>
      <c r="X43" s="66">
        <f t="shared" si="4"/>
        <v>-56796031</v>
      </c>
      <c r="Y43" s="66">
        <f t="shared" si="4"/>
        <v>-321243862</v>
      </c>
      <c r="Z43" s="67">
        <f>+IF(X43&lt;&gt;0,+(Y43/X43)*100,0)</f>
        <v>565.6097025512222</v>
      </c>
      <c r="AA43" s="64">
        <f>+AA41-AA42</f>
        <v>-56796031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-1378255730</v>
      </c>
      <c r="D45" s="56">
        <f>SUM(D43:D44)</f>
        <v>0</v>
      </c>
      <c r="E45" s="57">
        <f t="shared" si="5"/>
        <v>-14202653</v>
      </c>
      <c r="F45" s="58">
        <f t="shared" si="5"/>
        <v>-56796031</v>
      </c>
      <c r="G45" s="58">
        <f t="shared" si="5"/>
        <v>134123768</v>
      </c>
      <c r="H45" s="58">
        <f t="shared" si="5"/>
        <v>-197237979</v>
      </c>
      <c r="I45" s="58">
        <f t="shared" si="5"/>
        <v>-209685071</v>
      </c>
      <c r="J45" s="58">
        <f t="shared" si="5"/>
        <v>-272799282</v>
      </c>
      <c r="K45" s="58">
        <f t="shared" si="5"/>
        <v>411724231</v>
      </c>
      <c r="L45" s="58">
        <f t="shared" si="5"/>
        <v>-15683971</v>
      </c>
      <c r="M45" s="58">
        <f t="shared" si="5"/>
        <v>-158027162</v>
      </c>
      <c r="N45" s="58">
        <f t="shared" si="5"/>
        <v>238013098</v>
      </c>
      <c r="O45" s="58">
        <f t="shared" si="5"/>
        <v>-283714971</v>
      </c>
      <c r="P45" s="58">
        <f t="shared" si="5"/>
        <v>222959266</v>
      </c>
      <c r="Q45" s="58">
        <f t="shared" si="5"/>
        <v>96586267</v>
      </c>
      <c r="R45" s="58">
        <f t="shared" si="5"/>
        <v>35830562</v>
      </c>
      <c r="S45" s="58">
        <f t="shared" si="5"/>
        <v>-233023401</v>
      </c>
      <c r="T45" s="58">
        <f t="shared" si="5"/>
        <v>-103454439</v>
      </c>
      <c r="U45" s="58">
        <f t="shared" si="5"/>
        <v>-42606431</v>
      </c>
      <c r="V45" s="58">
        <f t="shared" si="5"/>
        <v>-379084271</v>
      </c>
      <c r="W45" s="58">
        <f t="shared" si="5"/>
        <v>-378039893</v>
      </c>
      <c r="X45" s="58">
        <f t="shared" si="5"/>
        <v>-56796031</v>
      </c>
      <c r="Y45" s="58">
        <f t="shared" si="5"/>
        <v>-321243862</v>
      </c>
      <c r="Z45" s="59">
        <f>+IF(X45&lt;&gt;0,+(Y45/X45)*100,0)</f>
        <v>565.6097025512222</v>
      </c>
      <c r="AA45" s="56">
        <f>SUM(AA43:AA44)</f>
        <v>-56796031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-1378255730</v>
      </c>
      <c r="D47" s="71">
        <f>SUM(D45:D46)</f>
        <v>0</v>
      </c>
      <c r="E47" s="72">
        <f t="shared" si="6"/>
        <v>-14202653</v>
      </c>
      <c r="F47" s="73">
        <f t="shared" si="6"/>
        <v>-56796031</v>
      </c>
      <c r="G47" s="73">
        <f t="shared" si="6"/>
        <v>134123768</v>
      </c>
      <c r="H47" s="74">
        <f t="shared" si="6"/>
        <v>-197237979</v>
      </c>
      <c r="I47" s="74">
        <f t="shared" si="6"/>
        <v>-209685071</v>
      </c>
      <c r="J47" s="74">
        <f t="shared" si="6"/>
        <v>-272799282</v>
      </c>
      <c r="K47" s="74">
        <f t="shared" si="6"/>
        <v>411724231</v>
      </c>
      <c r="L47" s="74">
        <f t="shared" si="6"/>
        <v>-15683971</v>
      </c>
      <c r="M47" s="73">
        <f t="shared" si="6"/>
        <v>-158027162</v>
      </c>
      <c r="N47" s="73">
        <f t="shared" si="6"/>
        <v>238013098</v>
      </c>
      <c r="O47" s="74">
        <f t="shared" si="6"/>
        <v>-283714971</v>
      </c>
      <c r="P47" s="74">
        <f t="shared" si="6"/>
        <v>222959266</v>
      </c>
      <c r="Q47" s="74">
        <f t="shared" si="6"/>
        <v>96586267</v>
      </c>
      <c r="R47" s="74">
        <f t="shared" si="6"/>
        <v>35830562</v>
      </c>
      <c r="S47" s="74">
        <f t="shared" si="6"/>
        <v>-233023401</v>
      </c>
      <c r="T47" s="73">
        <f t="shared" si="6"/>
        <v>-103454439</v>
      </c>
      <c r="U47" s="73">
        <f t="shared" si="6"/>
        <v>-42606431</v>
      </c>
      <c r="V47" s="74">
        <f t="shared" si="6"/>
        <v>-379084271</v>
      </c>
      <c r="W47" s="74">
        <f t="shared" si="6"/>
        <v>-378039893</v>
      </c>
      <c r="X47" s="74">
        <f t="shared" si="6"/>
        <v>-56796031</v>
      </c>
      <c r="Y47" s="74">
        <f t="shared" si="6"/>
        <v>-321243862</v>
      </c>
      <c r="Z47" s="75">
        <f>+IF(X47&lt;&gt;0,+(Y47/X47)*100,0)</f>
        <v>565.6097025512222</v>
      </c>
      <c r="AA47" s="76">
        <f>SUM(AA45:AA46)</f>
        <v>-56796031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2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2630460800</v>
      </c>
      <c r="D6" s="6"/>
      <c r="E6" s="7">
        <v>3165360164</v>
      </c>
      <c r="F6" s="8">
        <v>3165360164</v>
      </c>
      <c r="G6" s="8">
        <v>296094027</v>
      </c>
      <c r="H6" s="8">
        <v>304934162</v>
      </c>
      <c r="I6" s="8">
        <v>-310252399</v>
      </c>
      <c r="J6" s="8">
        <v>290775790</v>
      </c>
      <c r="K6" s="8">
        <v>839958596</v>
      </c>
      <c r="L6" s="8">
        <v>212043164</v>
      </c>
      <c r="M6" s="8">
        <v>216561327</v>
      </c>
      <c r="N6" s="8">
        <v>1268563087</v>
      </c>
      <c r="O6" s="8">
        <v>207823740</v>
      </c>
      <c r="P6" s="8">
        <v>205379748</v>
      </c>
      <c r="Q6" s="8">
        <v>219678416</v>
      </c>
      <c r="R6" s="8">
        <v>632881904</v>
      </c>
      <c r="S6" s="8">
        <v>219211629</v>
      </c>
      <c r="T6" s="8">
        <v>116489438</v>
      </c>
      <c r="U6" s="8"/>
      <c r="V6" s="8">
        <v>335701067</v>
      </c>
      <c r="W6" s="8">
        <v>2527921848</v>
      </c>
      <c r="X6" s="8">
        <v>3165360164</v>
      </c>
      <c r="Y6" s="8">
        <v>-637438316</v>
      </c>
      <c r="Z6" s="2">
        <v>-20.13793953843415</v>
      </c>
      <c r="AA6" s="6">
        <v>3165360164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>
        <v>578346</v>
      </c>
      <c r="D12" s="6"/>
      <c r="E12" s="7">
        <v>639585</v>
      </c>
      <c r="F12" s="8">
        <v>639585</v>
      </c>
      <c r="G12" s="8">
        <v>48167</v>
      </c>
      <c r="H12" s="8">
        <v>52346</v>
      </c>
      <c r="I12" s="8">
        <v>-51792</v>
      </c>
      <c r="J12" s="8">
        <v>48721</v>
      </c>
      <c r="K12" s="8">
        <v>167559</v>
      </c>
      <c r="L12" s="8">
        <v>54138</v>
      </c>
      <c r="M12" s="8">
        <v>69692</v>
      </c>
      <c r="N12" s="8">
        <v>291389</v>
      </c>
      <c r="O12" s="8">
        <v>78196</v>
      </c>
      <c r="P12" s="8">
        <v>77809</v>
      </c>
      <c r="Q12" s="8">
        <v>86281</v>
      </c>
      <c r="R12" s="8">
        <v>242286</v>
      </c>
      <c r="S12" s="8">
        <v>61945</v>
      </c>
      <c r="T12" s="8">
        <v>31312</v>
      </c>
      <c r="U12" s="8"/>
      <c r="V12" s="8">
        <v>93257</v>
      </c>
      <c r="W12" s="8">
        <v>675653</v>
      </c>
      <c r="X12" s="8">
        <v>639585</v>
      </c>
      <c r="Y12" s="8">
        <v>36068</v>
      </c>
      <c r="Z12" s="2">
        <v>5.6392817217414422</v>
      </c>
      <c r="AA12" s="6">
        <v>639585</v>
      </c>
    </row>
    <row r="13" spans="1:27" ht="13.5" x14ac:dyDescent="0.25">
      <c r="A13" s="23" t="s">
        <v>40</v>
      </c>
      <c r="B13" s="29" t="s">
        <v>32</v>
      </c>
      <c r="C13" s="6">
        <v>23142672</v>
      </c>
      <c r="D13" s="6"/>
      <c r="E13" s="7">
        <v>25093802</v>
      </c>
      <c r="F13" s="8">
        <v>25093802</v>
      </c>
      <c r="G13" s="8">
        <v>1955011</v>
      </c>
      <c r="H13" s="8">
        <v>-26010991</v>
      </c>
      <c r="I13" s="8">
        <v>-29652154</v>
      </c>
      <c r="J13" s="8">
        <v>-53708134</v>
      </c>
      <c r="K13" s="8">
        <v>60545900</v>
      </c>
      <c r="L13" s="8">
        <v>2008076</v>
      </c>
      <c r="M13" s="8">
        <v>2077077</v>
      </c>
      <c r="N13" s="8">
        <v>64631053</v>
      </c>
      <c r="O13" s="8">
        <v>2092235</v>
      </c>
      <c r="P13" s="8">
        <v>2186624</v>
      </c>
      <c r="Q13" s="8">
        <v>2180435</v>
      </c>
      <c r="R13" s="8">
        <v>6459294</v>
      </c>
      <c r="S13" s="8">
        <v>2188687</v>
      </c>
      <c r="T13" s="8">
        <v>2235979</v>
      </c>
      <c r="U13" s="8"/>
      <c r="V13" s="8">
        <v>4424666</v>
      </c>
      <c r="W13" s="8">
        <v>21806879</v>
      </c>
      <c r="X13" s="8">
        <v>25093802</v>
      </c>
      <c r="Y13" s="8">
        <v>-3286923</v>
      </c>
      <c r="Z13" s="2">
        <v>-13.098545210486638</v>
      </c>
      <c r="AA13" s="6">
        <v>25093802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2591687</v>
      </c>
      <c r="D15" s="6"/>
      <c r="E15" s="7">
        <v>1829923</v>
      </c>
      <c r="F15" s="8">
        <v>1829923</v>
      </c>
      <c r="G15" s="8">
        <v>112229</v>
      </c>
      <c r="H15" s="8">
        <v>199533</v>
      </c>
      <c r="I15" s="8">
        <v>-407767</v>
      </c>
      <c r="J15" s="8">
        <v>-96005</v>
      </c>
      <c r="K15" s="8">
        <v>1029414</v>
      </c>
      <c r="L15" s="8">
        <v>453602</v>
      </c>
      <c r="M15" s="8">
        <v>77085</v>
      </c>
      <c r="N15" s="8">
        <v>1560101</v>
      </c>
      <c r="O15" s="8">
        <v>376221</v>
      </c>
      <c r="P15" s="8">
        <v>501760</v>
      </c>
      <c r="Q15" s="8">
        <v>317501</v>
      </c>
      <c r="R15" s="8">
        <v>1195482</v>
      </c>
      <c r="S15" s="8">
        <v>193737</v>
      </c>
      <c r="T15" s="8">
        <v>447623</v>
      </c>
      <c r="U15" s="8"/>
      <c r="V15" s="8">
        <v>641360</v>
      </c>
      <c r="W15" s="8">
        <v>3300938</v>
      </c>
      <c r="X15" s="8">
        <v>1829923</v>
      </c>
      <c r="Y15" s="8">
        <v>1471015</v>
      </c>
      <c r="Z15" s="2">
        <v>80.386715725197178</v>
      </c>
      <c r="AA15" s="6">
        <v>1829923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15333897</v>
      </c>
      <c r="D19" s="6"/>
      <c r="E19" s="7">
        <v>9898230</v>
      </c>
      <c r="F19" s="26">
        <v>9898230</v>
      </c>
      <c r="G19" s="26">
        <v>511514</v>
      </c>
      <c r="H19" s="26">
        <v>570948</v>
      </c>
      <c r="I19" s="26">
        <v>-538145</v>
      </c>
      <c r="J19" s="26">
        <v>544317</v>
      </c>
      <c r="K19" s="26">
        <v>1617221</v>
      </c>
      <c r="L19" s="26">
        <v>767559</v>
      </c>
      <c r="M19" s="26">
        <v>498350</v>
      </c>
      <c r="N19" s="26">
        <v>2883130</v>
      </c>
      <c r="O19" s="26">
        <v>556145</v>
      </c>
      <c r="P19" s="26">
        <v>622262</v>
      </c>
      <c r="Q19" s="26">
        <v>535519</v>
      </c>
      <c r="R19" s="26">
        <v>1713926</v>
      </c>
      <c r="S19" s="26">
        <v>522194</v>
      </c>
      <c r="T19" s="26">
        <v>250370</v>
      </c>
      <c r="U19" s="26">
        <v>2029</v>
      </c>
      <c r="V19" s="26">
        <v>774593</v>
      </c>
      <c r="W19" s="26">
        <v>5915966</v>
      </c>
      <c r="X19" s="26">
        <v>9898230</v>
      </c>
      <c r="Y19" s="26">
        <v>-3982264</v>
      </c>
      <c r="Z19" s="27">
        <v>-40.232081897470557</v>
      </c>
      <c r="AA19" s="28">
        <v>9898230</v>
      </c>
    </row>
    <row r="20" spans="1:27" ht="13.5" x14ac:dyDescent="0.25">
      <c r="A20" s="23" t="s">
        <v>47</v>
      </c>
      <c r="B20" s="29" t="s">
        <v>32</v>
      </c>
      <c r="C20" s="6">
        <v>3803102</v>
      </c>
      <c r="D20" s="6"/>
      <c r="E20" s="7">
        <v>1035</v>
      </c>
      <c r="F20" s="8">
        <v>1035</v>
      </c>
      <c r="G20" s="8"/>
      <c r="H20" s="8">
        <v>698</v>
      </c>
      <c r="I20" s="30">
        <v>-13750</v>
      </c>
      <c r="J20" s="8">
        <v>-13052</v>
      </c>
      <c r="K20" s="8">
        <v>2376088</v>
      </c>
      <c r="L20" s="8"/>
      <c r="M20" s="8"/>
      <c r="N20" s="8">
        <v>2376088</v>
      </c>
      <c r="O20" s="8"/>
      <c r="P20" s="30"/>
      <c r="Q20" s="8"/>
      <c r="R20" s="8"/>
      <c r="S20" s="8"/>
      <c r="T20" s="8"/>
      <c r="U20" s="8"/>
      <c r="V20" s="8"/>
      <c r="W20" s="30">
        <v>2363036</v>
      </c>
      <c r="X20" s="8">
        <v>1035</v>
      </c>
      <c r="Y20" s="8">
        <v>2362001</v>
      </c>
      <c r="Z20" s="2">
        <v>228212.65700483089</v>
      </c>
      <c r="AA20" s="6">
        <v>1035</v>
      </c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2675910504</v>
      </c>
      <c r="D21" s="33">
        <f t="shared" si="0"/>
        <v>0</v>
      </c>
      <c r="E21" s="34">
        <f t="shared" si="0"/>
        <v>3202822739</v>
      </c>
      <c r="F21" s="35">
        <f t="shared" si="0"/>
        <v>3202822739</v>
      </c>
      <c r="G21" s="35">
        <f t="shared" si="0"/>
        <v>298720948</v>
      </c>
      <c r="H21" s="35">
        <f t="shared" si="0"/>
        <v>279746696</v>
      </c>
      <c r="I21" s="35">
        <f t="shared" si="0"/>
        <v>-340916007</v>
      </c>
      <c r="J21" s="35">
        <f t="shared" si="0"/>
        <v>237551637</v>
      </c>
      <c r="K21" s="35">
        <f t="shared" si="0"/>
        <v>905694778</v>
      </c>
      <c r="L21" s="35">
        <f t="shared" si="0"/>
        <v>215326539</v>
      </c>
      <c r="M21" s="35">
        <f t="shared" si="0"/>
        <v>219283531</v>
      </c>
      <c r="N21" s="35">
        <f t="shared" si="0"/>
        <v>1340304848</v>
      </c>
      <c r="O21" s="35">
        <f t="shared" si="0"/>
        <v>210926537</v>
      </c>
      <c r="P21" s="35">
        <f t="shared" si="0"/>
        <v>208768203</v>
      </c>
      <c r="Q21" s="35">
        <f t="shared" si="0"/>
        <v>222798152</v>
      </c>
      <c r="R21" s="35">
        <f t="shared" si="0"/>
        <v>642492892</v>
      </c>
      <c r="S21" s="35">
        <f t="shared" si="0"/>
        <v>222178192</v>
      </c>
      <c r="T21" s="35">
        <f t="shared" si="0"/>
        <v>119454722</v>
      </c>
      <c r="U21" s="35">
        <f t="shared" si="0"/>
        <v>2029</v>
      </c>
      <c r="V21" s="35">
        <f t="shared" si="0"/>
        <v>341634943</v>
      </c>
      <c r="W21" s="35">
        <f t="shared" si="0"/>
        <v>2561984320</v>
      </c>
      <c r="X21" s="35">
        <f t="shared" si="0"/>
        <v>3202822739</v>
      </c>
      <c r="Y21" s="35">
        <f t="shared" si="0"/>
        <v>-640838419</v>
      </c>
      <c r="Z21" s="36">
        <f>+IF(X21&lt;&gt;0,+(Y21/X21)*100,0)</f>
        <v>-20.008550932171961</v>
      </c>
      <c r="AA21" s="33">
        <f>SUM(AA5:AA20)</f>
        <v>3202822739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386724044</v>
      </c>
      <c r="D24" s="6"/>
      <c r="E24" s="7">
        <v>380684329</v>
      </c>
      <c r="F24" s="8">
        <v>380684329</v>
      </c>
      <c r="G24" s="8">
        <v>32080234</v>
      </c>
      <c r="H24" s="8">
        <v>33865176</v>
      </c>
      <c r="I24" s="8">
        <v>-31904983</v>
      </c>
      <c r="J24" s="8">
        <v>34040427</v>
      </c>
      <c r="K24" s="8">
        <v>101494070</v>
      </c>
      <c r="L24" s="8">
        <v>68575839</v>
      </c>
      <c r="M24" s="8">
        <v>34291932</v>
      </c>
      <c r="N24" s="8">
        <v>204361841</v>
      </c>
      <c r="O24" s="8">
        <v>37415107</v>
      </c>
      <c r="P24" s="8">
        <v>38829478</v>
      </c>
      <c r="Q24" s="8">
        <v>35675551</v>
      </c>
      <c r="R24" s="8">
        <v>111920136</v>
      </c>
      <c r="S24" s="8">
        <v>35203785</v>
      </c>
      <c r="T24" s="8">
        <v>69624969</v>
      </c>
      <c r="U24" s="8"/>
      <c r="V24" s="8">
        <v>104828754</v>
      </c>
      <c r="W24" s="8">
        <v>455151158</v>
      </c>
      <c r="X24" s="8">
        <v>380684329</v>
      </c>
      <c r="Y24" s="8">
        <v>74466829</v>
      </c>
      <c r="Z24" s="2">
        <v>19.561306659408089</v>
      </c>
      <c r="AA24" s="6">
        <v>380684329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363834</v>
      </c>
      <c r="D26" s="6"/>
      <c r="E26" s="7">
        <v>10358299</v>
      </c>
      <c r="F26" s="8">
        <v>10358299</v>
      </c>
      <c r="G26" s="8"/>
      <c r="H26" s="8">
        <v>1726383</v>
      </c>
      <c r="I26" s="8">
        <v>-863192</v>
      </c>
      <c r="J26" s="8">
        <v>863191</v>
      </c>
      <c r="K26" s="8">
        <v>2589576</v>
      </c>
      <c r="L26" s="8">
        <v>863192</v>
      </c>
      <c r="M26" s="8">
        <v>863192</v>
      </c>
      <c r="N26" s="8">
        <v>4315960</v>
      </c>
      <c r="O26" s="8">
        <v>863192</v>
      </c>
      <c r="P26" s="8">
        <v>863192</v>
      </c>
      <c r="Q26" s="8">
        <v>863192</v>
      </c>
      <c r="R26" s="8">
        <v>2589576</v>
      </c>
      <c r="S26" s="8">
        <v>863192</v>
      </c>
      <c r="T26" s="8">
        <v>863192</v>
      </c>
      <c r="U26" s="8"/>
      <c r="V26" s="8">
        <v>1726384</v>
      </c>
      <c r="W26" s="8">
        <v>9495111</v>
      </c>
      <c r="X26" s="8">
        <v>10358299</v>
      </c>
      <c r="Y26" s="8">
        <v>-863188</v>
      </c>
      <c r="Z26" s="2">
        <v>-8.3332987394938112</v>
      </c>
      <c r="AA26" s="6">
        <v>10358299</v>
      </c>
    </row>
    <row r="27" spans="1:27" ht="13.5" x14ac:dyDescent="0.25">
      <c r="A27" s="25" t="s">
        <v>53</v>
      </c>
      <c r="B27" s="24" t="s">
        <v>32</v>
      </c>
      <c r="C27" s="6">
        <v>195740419</v>
      </c>
      <c r="D27" s="6"/>
      <c r="E27" s="7">
        <v>73461276</v>
      </c>
      <c r="F27" s="8">
        <v>73461276</v>
      </c>
      <c r="G27" s="8">
        <v>18106888</v>
      </c>
      <c r="H27" s="8">
        <v>18985196</v>
      </c>
      <c r="I27" s="8">
        <v>-18985196</v>
      </c>
      <c r="J27" s="8">
        <v>18106888</v>
      </c>
      <c r="K27" s="8">
        <v>56955587</v>
      </c>
      <c r="L27" s="8">
        <v>18985196</v>
      </c>
      <c r="M27" s="8">
        <v>18985196</v>
      </c>
      <c r="N27" s="8">
        <v>94925979</v>
      </c>
      <c r="O27" s="8">
        <v>18985196</v>
      </c>
      <c r="P27" s="8">
        <v>18985196</v>
      </c>
      <c r="Q27" s="8">
        <v>18985196</v>
      </c>
      <c r="R27" s="8">
        <v>56955588</v>
      </c>
      <c r="S27" s="8">
        <v>18985196</v>
      </c>
      <c r="T27" s="8"/>
      <c r="U27" s="8"/>
      <c r="V27" s="8">
        <v>18985196</v>
      </c>
      <c r="W27" s="8">
        <v>188973651</v>
      </c>
      <c r="X27" s="8">
        <v>73461276</v>
      </c>
      <c r="Y27" s="8">
        <v>115512375</v>
      </c>
      <c r="Z27" s="2">
        <v>157.24253823197952</v>
      </c>
      <c r="AA27" s="6">
        <v>73461276</v>
      </c>
    </row>
    <row r="28" spans="1:27" ht="13.5" x14ac:dyDescent="0.25">
      <c r="A28" s="25" t="s">
        <v>54</v>
      </c>
      <c r="B28" s="24" t="s">
        <v>32</v>
      </c>
      <c r="C28" s="6">
        <v>6256655</v>
      </c>
      <c r="D28" s="6"/>
      <c r="E28" s="7">
        <v>120058864</v>
      </c>
      <c r="F28" s="8">
        <v>120058864</v>
      </c>
      <c r="G28" s="8"/>
      <c r="H28" s="8">
        <v>9811</v>
      </c>
      <c r="I28" s="8">
        <v>-4905</v>
      </c>
      <c r="J28" s="8">
        <v>4906</v>
      </c>
      <c r="K28" s="8">
        <v>14715</v>
      </c>
      <c r="L28" s="8">
        <v>4905</v>
      </c>
      <c r="M28" s="8">
        <v>4905</v>
      </c>
      <c r="N28" s="8">
        <v>24525</v>
      </c>
      <c r="O28" s="8">
        <v>4905</v>
      </c>
      <c r="P28" s="8">
        <v>4905</v>
      </c>
      <c r="Q28" s="8">
        <v>4905</v>
      </c>
      <c r="R28" s="8">
        <v>14715</v>
      </c>
      <c r="S28" s="8">
        <v>4905</v>
      </c>
      <c r="T28" s="8">
        <v>4905</v>
      </c>
      <c r="U28" s="8"/>
      <c r="V28" s="8">
        <v>9810</v>
      </c>
      <c r="W28" s="8">
        <v>53956</v>
      </c>
      <c r="X28" s="8">
        <v>120058864</v>
      </c>
      <c r="Y28" s="8">
        <v>-120004908</v>
      </c>
      <c r="Z28" s="2">
        <v>-99.955058711866542</v>
      </c>
      <c r="AA28" s="6">
        <v>120058864</v>
      </c>
    </row>
    <row r="29" spans="1:27" ht="13.5" x14ac:dyDescent="0.25">
      <c r="A29" s="25" t="s">
        <v>55</v>
      </c>
      <c r="B29" s="24" t="s">
        <v>32</v>
      </c>
      <c r="C29" s="6">
        <v>1932081446</v>
      </c>
      <c r="D29" s="6"/>
      <c r="E29" s="7">
        <v>2002152946</v>
      </c>
      <c r="F29" s="8">
        <v>2002152946</v>
      </c>
      <c r="G29" s="8">
        <v>252330334</v>
      </c>
      <c r="H29" s="8">
        <v>546245575</v>
      </c>
      <c r="I29" s="8">
        <v>-52308202</v>
      </c>
      <c r="J29" s="8">
        <v>746267707</v>
      </c>
      <c r="K29" s="8">
        <v>272431412</v>
      </c>
      <c r="L29" s="8">
        <v>57095136</v>
      </c>
      <c r="M29" s="8">
        <v>145735724</v>
      </c>
      <c r="N29" s="8">
        <v>475262272</v>
      </c>
      <c r="O29" s="8">
        <v>255155440</v>
      </c>
      <c r="P29" s="8">
        <v>24310017</v>
      </c>
      <c r="Q29" s="8">
        <v>22295481</v>
      </c>
      <c r="R29" s="8">
        <v>301760938</v>
      </c>
      <c r="S29" s="8">
        <v>128836387</v>
      </c>
      <c r="T29" s="8">
        <v>171215273</v>
      </c>
      <c r="U29" s="8"/>
      <c r="V29" s="8">
        <v>300051660</v>
      </c>
      <c r="W29" s="8">
        <v>1823342577</v>
      </c>
      <c r="X29" s="8">
        <v>2002152946</v>
      </c>
      <c r="Y29" s="8">
        <v>-178810369</v>
      </c>
      <c r="Z29" s="2">
        <v>-8.9309045723622749</v>
      </c>
      <c r="AA29" s="6">
        <v>2002152946</v>
      </c>
    </row>
    <row r="30" spans="1:27" ht="13.5" x14ac:dyDescent="0.25">
      <c r="A30" s="25" t="s">
        <v>56</v>
      </c>
      <c r="B30" s="24" t="s">
        <v>32</v>
      </c>
      <c r="C30" s="6">
        <v>28986467</v>
      </c>
      <c r="D30" s="6"/>
      <c r="E30" s="7">
        <v>37429990</v>
      </c>
      <c r="F30" s="8">
        <v>37443972</v>
      </c>
      <c r="G30" s="8">
        <v>3499693</v>
      </c>
      <c r="H30" s="8">
        <v>3038736</v>
      </c>
      <c r="I30" s="8">
        <v>-3052210</v>
      </c>
      <c r="J30" s="8">
        <v>3486219</v>
      </c>
      <c r="K30" s="8">
        <v>9792848</v>
      </c>
      <c r="L30" s="8">
        <v>2684566</v>
      </c>
      <c r="M30" s="8">
        <v>4606790</v>
      </c>
      <c r="N30" s="8">
        <v>17084204</v>
      </c>
      <c r="O30" s="8">
        <v>3694182</v>
      </c>
      <c r="P30" s="8">
        <v>3005309</v>
      </c>
      <c r="Q30" s="8">
        <v>2692146</v>
      </c>
      <c r="R30" s="8">
        <v>9391637</v>
      </c>
      <c r="S30" s="8">
        <v>4162795</v>
      </c>
      <c r="T30" s="8">
        <v>7216143</v>
      </c>
      <c r="U30" s="8"/>
      <c r="V30" s="8">
        <v>11378938</v>
      </c>
      <c r="W30" s="8">
        <v>41340998</v>
      </c>
      <c r="X30" s="8">
        <v>37443972</v>
      </c>
      <c r="Y30" s="8">
        <v>3897026</v>
      </c>
      <c r="Z30" s="2">
        <v>10.407619148951399</v>
      </c>
      <c r="AA30" s="6">
        <v>37443972</v>
      </c>
    </row>
    <row r="31" spans="1:27" ht="13.5" x14ac:dyDescent="0.25">
      <c r="A31" s="25" t="s">
        <v>57</v>
      </c>
      <c r="B31" s="24" t="s">
        <v>32</v>
      </c>
      <c r="C31" s="6">
        <v>114046784</v>
      </c>
      <c r="D31" s="6"/>
      <c r="E31" s="7">
        <v>123737066</v>
      </c>
      <c r="F31" s="8">
        <v>123487066</v>
      </c>
      <c r="G31" s="8">
        <v>6179523</v>
      </c>
      <c r="H31" s="8">
        <v>13268631</v>
      </c>
      <c r="I31" s="8">
        <v>-13867033</v>
      </c>
      <c r="J31" s="8">
        <v>5581121</v>
      </c>
      <c r="K31" s="8">
        <v>37460658</v>
      </c>
      <c r="L31" s="8">
        <v>11012016</v>
      </c>
      <c r="M31" s="8">
        <v>9199518</v>
      </c>
      <c r="N31" s="8">
        <v>57672192</v>
      </c>
      <c r="O31" s="8">
        <v>22081615</v>
      </c>
      <c r="P31" s="8">
        <v>5915902</v>
      </c>
      <c r="Q31" s="8">
        <v>10283769</v>
      </c>
      <c r="R31" s="8">
        <v>38281286</v>
      </c>
      <c r="S31" s="8">
        <v>4752264</v>
      </c>
      <c r="T31" s="8">
        <v>5136580</v>
      </c>
      <c r="U31" s="8"/>
      <c r="V31" s="8">
        <v>9888844</v>
      </c>
      <c r="W31" s="8">
        <v>111423443</v>
      </c>
      <c r="X31" s="8">
        <v>123487066</v>
      </c>
      <c r="Y31" s="8">
        <v>-12063623</v>
      </c>
      <c r="Z31" s="2">
        <v>-9.769138899129727</v>
      </c>
      <c r="AA31" s="6">
        <v>123487066</v>
      </c>
    </row>
    <row r="32" spans="1:27" ht="13.5" x14ac:dyDescent="0.25">
      <c r="A32" s="25" t="s">
        <v>45</v>
      </c>
      <c r="B32" s="24" t="s">
        <v>32</v>
      </c>
      <c r="C32" s="6">
        <v>6428959</v>
      </c>
      <c r="D32" s="6"/>
      <c r="E32" s="7"/>
      <c r="F32" s="8"/>
      <c r="G32" s="8"/>
      <c r="H32" s="8">
        <v>1240756</v>
      </c>
      <c r="I32" s="8"/>
      <c r="J32" s="8">
        <v>1240756</v>
      </c>
      <c r="K32" s="8"/>
      <c r="L32" s="8"/>
      <c r="M32" s="8"/>
      <c r="N32" s="8"/>
      <c r="O32" s="8">
        <v>2373207</v>
      </c>
      <c r="P32" s="8"/>
      <c r="Q32" s="8"/>
      <c r="R32" s="8">
        <v>2373207</v>
      </c>
      <c r="S32" s="8"/>
      <c r="T32" s="8">
        <v>3629732</v>
      </c>
      <c r="U32" s="8"/>
      <c r="V32" s="8">
        <v>3629732</v>
      </c>
      <c r="W32" s="8">
        <v>7243695</v>
      </c>
      <c r="X32" s="8"/>
      <c r="Y32" s="8">
        <v>7243695</v>
      </c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92850490</v>
      </c>
      <c r="D33" s="6"/>
      <c r="E33" s="7">
        <v>76407804</v>
      </c>
      <c r="F33" s="8">
        <v>76643822</v>
      </c>
      <c r="G33" s="8">
        <v>4139757</v>
      </c>
      <c r="H33" s="8">
        <v>10988859</v>
      </c>
      <c r="I33" s="8">
        <v>-11999987</v>
      </c>
      <c r="J33" s="8">
        <v>3128629</v>
      </c>
      <c r="K33" s="8">
        <v>27297213</v>
      </c>
      <c r="L33" s="8">
        <v>2978132</v>
      </c>
      <c r="M33" s="8">
        <v>8770769</v>
      </c>
      <c r="N33" s="8">
        <v>39046114</v>
      </c>
      <c r="O33" s="8">
        <v>13938210</v>
      </c>
      <c r="P33" s="8">
        <v>5445994</v>
      </c>
      <c r="Q33" s="8">
        <v>7251456</v>
      </c>
      <c r="R33" s="8">
        <v>26635660</v>
      </c>
      <c r="S33" s="8">
        <v>10599940</v>
      </c>
      <c r="T33" s="8">
        <v>2654883</v>
      </c>
      <c r="U33" s="8"/>
      <c r="V33" s="8">
        <v>13254823</v>
      </c>
      <c r="W33" s="8">
        <v>82065226</v>
      </c>
      <c r="X33" s="8">
        <v>76643822</v>
      </c>
      <c r="Y33" s="8">
        <v>5421404</v>
      </c>
      <c r="Z33" s="2">
        <v>7.0735042414768925</v>
      </c>
      <c r="AA33" s="6">
        <v>76643822</v>
      </c>
    </row>
    <row r="34" spans="1:27" ht="13.5" x14ac:dyDescent="0.25">
      <c r="A34" s="23" t="s">
        <v>59</v>
      </c>
      <c r="B34" s="29" t="s">
        <v>32</v>
      </c>
      <c r="C34" s="6">
        <v>3454425</v>
      </c>
      <c r="D34" s="6"/>
      <c r="E34" s="7">
        <v>116077</v>
      </c>
      <c r="F34" s="8">
        <v>116077</v>
      </c>
      <c r="G34" s="8"/>
      <c r="H34" s="8">
        <v>28635</v>
      </c>
      <c r="I34" s="8">
        <v>-569283</v>
      </c>
      <c r="J34" s="8">
        <v>-540648</v>
      </c>
      <c r="K34" s="8">
        <v>1140071</v>
      </c>
      <c r="L34" s="8">
        <v>3424</v>
      </c>
      <c r="M34" s="8">
        <v>558</v>
      </c>
      <c r="N34" s="8">
        <v>1144053</v>
      </c>
      <c r="O34" s="8"/>
      <c r="P34" s="8"/>
      <c r="Q34" s="8">
        <v>1041</v>
      </c>
      <c r="R34" s="8">
        <v>1041</v>
      </c>
      <c r="S34" s="8"/>
      <c r="T34" s="8"/>
      <c r="U34" s="8"/>
      <c r="V34" s="8"/>
      <c r="W34" s="8">
        <v>604446</v>
      </c>
      <c r="X34" s="8">
        <v>116077</v>
      </c>
      <c r="Y34" s="8">
        <v>488369</v>
      </c>
      <c r="Z34" s="2">
        <v>420.72848195594304</v>
      </c>
      <c r="AA34" s="6">
        <v>116077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2766933523</v>
      </c>
      <c r="D35" s="33">
        <f>SUM(D24:D34)</f>
        <v>0</v>
      </c>
      <c r="E35" s="34">
        <f t="shared" si="1"/>
        <v>2824406651</v>
      </c>
      <c r="F35" s="35">
        <f t="shared" si="1"/>
        <v>2824406651</v>
      </c>
      <c r="G35" s="35">
        <f t="shared" si="1"/>
        <v>316336429</v>
      </c>
      <c r="H35" s="35">
        <f t="shared" si="1"/>
        <v>629397758</v>
      </c>
      <c r="I35" s="35">
        <f t="shared" si="1"/>
        <v>-133554991</v>
      </c>
      <c r="J35" s="35">
        <f t="shared" si="1"/>
        <v>812179196</v>
      </c>
      <c r="K35" s="35">
        <f t="shared" si="1"/>
        <v>509176150</v>
      </c>
      <c r="L35" s="35">
        <f t="shared" si="1"/>
        <v>162202406</v>
      </c>
      <c r="M35" s="35">
        <f t="shared" si="1"/>
        <v>222458584</v>
      </c>
      <c r="N35" s="35">
        <f t="shared" si="1"/>
        <v>893837140</v>
      </c>
      <c r="O35" s="35">
        <f t="shared" si="1"/>
        <v>354511054</v>
      </c>
      <c r="P35" s="35">
        <f t="shared" si="1"/>
        <v>97359993</v>
      </c>
      <c r="Q35" s="35">
        <f t="shared" si="1"/>
        <v>98052737</v>
      </c>
      <c r="R35" s="35">
        <f t="shared" si="1"/>
        <v>549923784</v>
      </c>
      <c r="S35" s="35">
        <f t="shared" si="1"/>
        <v>203408464</v>
      </c>
      <c r="T35" s="35">
        <f t="shared" si="1"/>
        <v>260345677</v>
      </c>
      <c r="U35" s="35">
        <f t="shared" si="1"/>
        <v>0</v>
      </c>
      <c r="V35" s="35">
        <f t="shared" si="1"/>
        <v>463754141</v>
      </c>
      <c r="W35" s="35">
        <f t="shared" si="1"/>
        <v>2719694261</v>
      </c>
      <c r="X35" s="35">
        <f t="shared" si="1"/>
        <v>2824406651</v>
      </c>
      <c r="Y35" s="35">
        <f t="shared" si="1"/>
        <v>-104712390</v>
      </c>
      <c r="Z35" s="36">
        <f>+IF(X35&lt;&gt;0,+(Y35/X35)*100,0)</f>
        <v>-3.707411960771509</v>
      </c>
      <c r="AA35" s="33">
        <f>SUM(AA24:AA34)</f>
        <v>2824406651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-91023019</v>
      </c>
      <c r="D37" s="46">
        <f>+D21-D35</f>
        <v>0</v>
      </c>
      <c r="E37" s="47">
        <f t="shared" si="2"/>
        <v>378416088</v>
      </c>
      <c r="F37" s="48">
        <f t="shared" si="2"/>
        <v>378416088</v>
      </c>
      <c r="G37" s="48">
        <f t="shared" si="2"/>
        <v>-17615481</v>
      </c>
      <c r="H37" s="48">
        <f t="shared" si="2"/>
        <v>-349651062</v>
      </c>
      <c r="I37" s="48">
        <f t="shared" si="2"/>
        <v>-207361016</v>
      </c>
      <c r="J37" s="48">
        <f t="shared" si="2"/>
        <v>-574627559</v>
      </c>
      <c r="K37" s="48">
        <f t="shared" si="2"/>
        <v>396518628</v>
      </c>
      <c r="L37" s="48">
        <f t="shared" si="2"/>
        <v>53124133</v>
      </c>
      <c r="M37" s="48">
        <f t="shared" si="2"/>
        <v>-3175053</v>
      </c>
      <c r="N37" s="48">
        <f t="shared" si="2"/>
        <v>446467708</v>
      </c>
      <c r="O37" s="48">
        <f t="shared" si="2"/>
        <v>-143584517</v>
      </c>
      <c r="P37" s="48">
        <f t="shared" si="2"/>
        <v>111408210</v>
      </c>
      <c r="Q37" s="48">
        <f t="shared" si="2"/>
        <v>124745415</v>
      </c>
      <c r="R37" s="48">
        <f t="shared" si="2"/>
        <v>92569108</v>
      </c>
      <c r="S37" s="48">
        <f t="shared" si="2"/>
        <v>18769728</v>
      </c>
      <c r="T37" s="48">
        <f t="shared" si="2"/>
        <v>-140890955</v>
      </c>
      <c r="U37" s="48">
        <f t="shared" si="2"/>
        <v>2029</v>
      </c>
      <c r="V37" s="48">
        <f t="shared" si="2"/>
        <v>-122119198</v>
      </c>
      <c r="W37" s="48">
        <f t="shared" si="2"/>
        <v>-157709941</v>
      </c>
      <c r="X37" s="48">
        <f>IF(F21=F35,0,X21-X35)</f>
        <v>378416088</v>
      </c>
      <c r="Y37" s="48">
        <f t="shared" si="2"/>
        <v>-536126029</v>
      </c>
      <c r="Z37" s="49">
        <f>+IF(X37&lt;&gt;0,+(Y37/X37)*100,0)</f>
        <v>-141.67633089637565</v>
      </c>
      <c r="AA37" s="46">
        <f>+AA21-AA35</f>
        <v>378416088</v>
      </c>
    </row>
    <row r="38" spans="1:27" ht="23.1" customHeight="1" x14ac:dyDescent="0.25">
      <c r="A38" s="50" t="s">
        <v>62</v>
      </c>
      <c r="B38" s="29" t="s">
        <v>32</v>
      </c>
      <c r="C38" s="6">
        <v>31331431</v>
      </c>
      <c r="D38" s="6"/>
      <c r="E38" s="7">
        <v>20466030</v>
      </c>
      <c r="F38" s="8">
        <v>20466030</v>
      </c>
      <c r="G38" s="8"/>
      <c r="H38" s="8"/>
      <c r="I38" s="8"/>
      <c r="J38" s="8"/>
      <c r="K38" s="8"/>
      <c r="L38" s="8"/>
      <c r="M38" s="8"/>
      <c r="N38" s="8"/>
      <c r="O38" s="8">
        <v>6471922</v>
      </c>
      <c r="P38" s="8"/>
      <c r="Q38" s="8"/>
      <c r="R38" s="8">
        <v>6471922</v>
      </c>
      <c r="S38" s="8">
        <v>4926997</v>
      </c>
      <c r="T38" s="8"/>
      <c r="U38" s="8"/>
      <c r="V38" s="8">
        <v>4926997</v>
      </c>
      <c r="W38" s="8">
        <v>11398919</v>
      </c>
      <c r="X38" s="8">
        <v>20466030</v>
      </c>
      <c r="Y38" s="8">
        <v>-9067111</v>
      </c>
      <c r="Z38" s="2">
        <v>-44.303223439035314</v>
      </c>
      <c r="AA38" s="6">
        <v>20466030</v>
      </c>
    </row>
    <row r="39" spans="1:27" ht="57" customHeight="1" x14ac:dyDescent="0.25">
      <c r="A39" s="50" t="s">
        <v>63</v>
      </c>
      <c r="B39" s="29" t="s">
        <v>32</v>
      </c>
      <c r="C39" s="28">
        <v>5207060</v>
      </c>
      <c r="D39" s="28"/>
      <c r="E39" s="7">
        <v>13000000</v>
      </c>
      <c r="F39" s="26">
        <v>13000000</v>
      </c>
      <c r="G39" s="26">
        <v>1125562</v>
      </c>
      <c r="H39" s="26"/>
      <c r="I39" s="26"/>
      <c r="J39" s="26">
        <v>1125562</v>
      </c>
      <c r="K39" s="26">
        <v>101289</v>
      </c>
      <c r="L39" s="26">
        <v>338016</v>
      </c>
      <c r="M39" s="26">
        <v>391569</v>
      </c>
      <c r="N39" s="26">
        <v>830874</v>
      </c>
      <c r="O39" s="26">
        <v>227051</v>
      </c>
      <c r="P39" s="26">
        <v>387691</v>
      </c>
      <c r="Q39" s="26">
        <v>224398</v>
      </c>
      <c r="R39" s="26">
        <v>839140</v>
      </c>
      <c r="S39" s="26">
        <v>307443</v>
      </c>
      <c r="T39" s="26"/>
      <c r="U39" s="26"/>
      <c r="V39" s="26">
        <v>307443</v>
      </c>
      <c r="W39" s="26">
        <v>3103019</v>
      </c>
      <c r="X39" s="26">
        <v>13000000</v>
      </c>
      <c r="Y39" s="26">
        <v>-9896981</v>
      </c>
      <c r="Z39" s="27">
        <v>-76.130623076923072</v>
      </c>
      <c r="AA39" s="28">
        <v>13000000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-54484528</v>
      </c>
      <c r="D41" s="56">
        <f>SUM(D37:D40)</f>
        <v>0</v>
      </c>
      <c r="E41" s="57">
        <f t="shared" si="3"/>
        <v>411882118</v>
      </c>
      <c r="F41" s="58">
        <f t="shared" si="3"/>
        <v>411882118</v>
      </c>
      <c r="G41" s="58">
        <f t="shared" si="3"/>
        <v>-16489919</v>
      </c>
      <c r="H41" s="58">
        <f t="shared" si="3"/>
        <v>-349651062</v>
      </c>
      <c r="I41" s="58">
        <f t="shared" si="3"/>
        <v>-207361016</v>
      </c>
      <c r="J41" s="58">
        <f t="shared" si="3"/>
        <v>-573501997</v>
      </c>
      <c r="K41" s="58">
        <f t="shared" si="3"/>
        <v>396619917</v>
      </c>
      <c r="L41" s="58">
        <f t="shared" si="3"/>
        <v>53462149</v>
      </c>
      <c r="M41" s="58">
        <f t="shared" si="3"/>
        <v>-2783484</v>
      </c>
      <c r="N41" s="58">
        <f t="shared" si="3"/>
        <v>447298582</v>
      </c>
      <c r="O41" s="58">
        <f t="shared" si="3"/>
        <v>-136885544</v>
      </c>
      <c r="P41" s="58">
        <f t="shared" si="3"/>
        <v>111795901</v>
      </c>
      <c r="Q41" s="58">
        <f t="shared" si="3"/>
        <v>124969813</v>
      </c>
      <c r="R41" s="58">
        <f t="shared" si="3"/>
        <v>99880170</v>
      </c>
      <c r="S41" s="58">
        <f t="shared" si="3"/>
        <v>24004168</v>
      </c>
      <c r="T41" s="58">
        <f t="shared" si="3"/>
        <v>-140890955</v>
      </c>
      <c r="U41" s="58">
        <f t="shared" si="3"/>
        <v>2029</v>
      </c>
      <c r="V41" s="58">
        <f t="shared" si="3"/>
        <v>-116884758</v>
      </c>
      <c r="W41" s="58">
        <f t="shared" si="3"/>
        <v>-143208003</v>
      </c>
      <c r="X41" s="58">
        <f t="shared" si="3"/>
        <v>411882118</v>
      </c>
      <c r="Y41" s="58">
        <f t="shared" si="3"/>
        <v>-555090121</v>
      </c>
      <c r="Z41" s="59">
        <f>+IF(X41&lt;&gt;0,+(Y41/X41)*100,0)</f>
        <v>-134.76917223194428</v>
      </c>
      <c r="AA41" s="56">
        <f>SUM(AA37:AA40)</f>
        <v>411882118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-54484528</v>
      </c>
      <c r="D43" s="64">
        <f>+D41-D42</f>
        <v>0</v>
      </c>
      <c r="E43" s="65">
        <f t="shared" si="4"/>
        <v>411882118</v>
      </c>
      <c r="F43" s="66">
        <f t="shared" si="4"/>
        <v>411882118</v>
      </c>
      <c r="G43" s="66">
        <f t="shared" si="4"/>
        <v>-16489919</v>
      </c>
      <c r="H43" s="66">
        <f t="shared" si="4"/>
        <v>-349651062</v>
      </c>
      <c r="I43" s="66">
        <f t="shared" si="4"/>
        <v>-207361016</v>
      </c>
      <c r="J43" s="66">
        <f t="shared" si="4"/>
        <v>-573501997</v>
      </c>
      <c r="K43" s="66">
        <f t="shared" si="4"/>
        <v>396619917</v>
      </c>
      <c r="L43" s="66">
        <f t="shared" si="4"/>
        <v>53462149</v>
      </c>
      <c r="M43" s="66">
        <f t="shared" si="4"/>
        <v>-2783484</v>
      </c>
      <c r="N43" s="66">
        <f t="shared" si="4"/>
        <v>447298582</v>
      </c>
      <c r="O43" s="66">
        <f t="shared" si="4"/>
        <v>-136885544</v>
      </c>
      <c r="P43" s="66">
        <f t="shared" si="4"/>
        <v>111795901</v>
      </c>
      <c r="Q43" s="66">
        <f t="shared" si="4"/>
        <v>124969813</v>
      </c>
      <c r="R43" s="66">
        <f t="shared" si="4"/>
        <v>99880170</v>
      </c>
      <c r="S43" s="66">
        <f t="shared" si="4"/>
        <v>24004168</v>
      </c>
      <c r="T43" s="66">
        <f t="shared" si="4"/>
        <v>-140890955</v>
      </c>
      <c r="U43" s="66">
        <f t="shared" si="4"/>
        <v>2029</v>
      </c>
      <c r="V43" s="66">
        <f t="shared" si="4"/>
        <v>-116884758</v>
      </c>
      <c r="W43" s="66">
        <f t="shared" si="4"/>
        <v>-143208003</v>
      </c>
      <c r="X43" s="66">
        <f t="shared" si="4"/>
        <v>411882118</v>
      </c>
      <c r="Y43" s="66">
        <f t="shared" si="4"/>
        <v>-555090121</v>
      </c>
      <c r="Z43" s="67">
        <f>+IF(X43&lt;&gt;0,+(Y43/X43)*100,0)</f>
        <v>-134.76917223194428</v>
      </c>
      <c r="AA43" s="64">
        <f>+AA41-AA42</f>
        <v>411882118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-54484528</v>
      </c>
      <c r="D45" s="56">
        <f>SUM(D43:D44)</f>
        <v>0</v>
      </c>
      <c r="E45" s="57">
        <f t="shared" si="5"/>
        <v>411882118</v>
      </c>
      <c r="F45" s="58">
        <f t="shared" si="5"/>
        <v>411882118</v>
      </c>
      <c r="G45" s="58">
        <f t="shared" si="5"/>
        <v>-16489919</v>
      </c>
      <c r="H45" s="58">
        <f t="shared" si="5"/>
        <v>-349651062</v>
      </c>
      <c r="I45" s="58">
        <f t="shared" si="5"/>
        <v>-207361016</v>
      </c>
      <c r="J45" s="58">
        <f t="shared" si="5"/>
        <v>-573501997</v>
      </c>
      <c r="K45" s="58">
        <f t="shared" si="5"/>
        <v>396619917</v>
      </c>
      <c r="L45" s="58">
        <f t="shared" si="5"/>
        <v>53462149</v>
      </c>
      <c r="M45" s="58">
        <f t="shared" si="5"/>
        <v>-2783484</v>
      </c>
      <c r="N45" s="58">
        <f t="shared" si="5"/>
        <v>447298582</v>
      </c>
      <c r="O45" s="58">
        <f t="shared" si="5"/>
        <v>-136885544</v>
      </c>
      <c r="P45" s="58">
        <f t="shared" si="5"/>
        <v>111795901</v>
      </c>
      <c r="Q45" s="58">
        <f t="shared" si="5"/>
        <v>124969813</v>
      </c>
      <c r="R45" s="58">
        <f t="shared" si="5"/>
        <v>99880170</v>
      </c>
      <c r="S45" s="58">
        <f t="shared" si="5"/>
        <v>24004168</v>
      </c>
      <c r="T45" s="58">
        <f t="shared" si="5"/>
        <v>-140890955</v>
      </c>
      <c r="U45" s="58">
        <f t="shared" si="5"/>
        <v>2029</v>
      </c>
      <c r="V45" s="58">
        <f t="shared" si="5"/>
        <v>-116884758</v>
      </c>
      <c r="W45" s="58">
        <f t="shared" si="5"/>
        <v>-143208003</v>
      </c>
      <c r="X45" s="58">
        <f t="shared" si="5"/>
        <v>411882118</v>
      </c>
      <c r="Y45" s="58">
        <f t="shared" si="5"/>
        <v>-555090121</v>
      </c>
      <c r="Z45" s="59">
        <f>+IF(X45&lt;&gt;0,+(Y45/X45)*100,0)</f>
        <v>-134.76917223194428</v>
      </c>
      <c r="AA45" s="56">
        <f>SUM(AA43:AA44)</f>
        <v>411882118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-54484528</v>
      </c>
      <c r="D47" s="71">
        <f>SUM(D45:D46)</f>
        <v>0</v>
      </c>
      <c r="E47" s="72">
        <f t="shared" si="6"/>
        <v>411882118</v>
      </c>
      <c r="F47" s="73">
        <f t="shared" si="6"/>
        <v>411882118</v>
      </c>
      <c r="G47" s="73">
        <f t="shared" si="6"/>
        <v>-16489919</v>
      </c>
      <c r="H47" s="74">
        <f t="shared" si="6"/>
        <v>-349651062</v>
      </c>
      <c r="I47" s="74">
        <f t="shared" si="6"/>
        <v>-207361016</v>
      </c>
      <c r="J47" s="74">
        <f t="shared" si="6"/>
        <v>-573501997</v>
      </c>
      <c r="K47" s="74">
        <f t="shared" si="6"/>
        <v>396619917</v>
      </c>
      <c r="L47" s="74">
        <f t="shared" si="6"/>
        <v>53462149</v>
      </c>
      <c r="M47" s="73">
        <f t="shared" si="6"/>
        <v>-2783484</v>
      </c>
      <c r="N47" s="73">
        <f t="shared" si="6"/>
        <v>447298582</v>
      </c>
      <c r="O47" s="74">
        <f t="shared" si="6"/>
        <v>-136885544</v>
      </c>
      <c r="P47" s="74">
        <f t="shared" si="6"/>
        <v>111795901</v>
      </c>
      <c r="Q47" s="74">
        <f t="shared" si="6"/>
        <v>124969813</v>
      </c>
      <c r="R47" s="74">
        <f t="shared" si="6"/>
        <v>99880170</v>
      </c>
      <c r="S47" s="74">
        <f t="shared" si="6"/>
        <v>24004168</v>
      </c>
      <c r="T47" s="73">
        <f t="shared" si="6"/>
        <v>-140890955</v>
      </c>
      <c r="U47" s="73">
        <f t="shared" si="6"/>
        <v>2029</v>
      </c>
      <c r="V47" s="74">
        <f t="shared" si="6"/>
        <v>-116884758</v>
      </c>
      <c r="W47" s="74">
        <f t="shared" si="6"/>
        <v>-143208003</v>
      </c>
      <c r="X47" s="74">
        <f t="shared" si="6"/>
        <v>411882118</v>
      </c>
      <c r="Y47" s="74">
        <f t="shared" si="6"/>
        <v>-555090121</v>
      </c>
      <c r="Z47" s="75">
        <f>+IF(X47&lt;&gt;0,+(Y47/X47)*100,0)</f>
        <v>-134.76917223194428</v>
      </c>
      <c r="AA47" s="76">
        <f>SUM(AA45:AA46)</f>
        <v>411882118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1388546</v>
      </c>
      <c r="D6" s="6"/>
      <c r="E6" s="7"/>
      <c r="F6" s="8"/>
      <c r="G6" s="8">
        <v>165207</v>
      </c>
      <c r="H6" s="8">
        <v>164860</v>
      </c>
      <c r="I6" s="8">
        <v>154697</v>
      </c>
      <c r="J6" s="8">
        <v>484764</v>
      </c>
      <c r="K6" s="8">
        <v>127726</v>
      </c>
      <c r="L6" s="8">
        <v>140617</v>
      </c>
      <c r="M6" s="8">
        <v>254083</v>
      </c>
      <c r="N6" s="8">
        <v>522426</v>
      </c>
      <c r="O6" s="8">
        <v>184391</v>
      </c>
      <c r="P6" s="8">
        <v>141483</v>
      </c>
      <c r="Q6" s="8">
        <v>143713</v>
      </c>
      <c r="R6" s="8">
        <v>469587</v>
      </c>
      <c r="S6" s="8">
        <v>123330</v>
      </c>
      <c r="T6" s="8">
        <v>123087</v>
      </c>
      <c r="U6" s="8">
        <v>208076</v>
      </c>
      <c r="V6" s="8">
        <v>454493</v>
      </c>
      <c r="W6" s="8">
        <v>1931270</v>
      </c>
      <c r="X6" s="8"/>
      <c r="Y6" s="8">
        <v>1931270</v>
      </c>
      <c r="Z6" s="2"/>
      <c r="AA6" s="6"/>
    </row>
    <row r="7" spans="1:27" ht="13.5" x14ac:dyDescent="0.25">
      <c r="A7" s="25" t="s">
        <v>35</v>
      </c>
      <c r="B7" s="24" t="s">
        <v>32</v>
      </c>
      <c r="C7" s="6">
        <v>251029</v>
      </c>
      <c r="D7" s="6"/>
      <c r="E7" s="7"/>
      <c r="F7" s="8">
        <v>200000</v>
      </c>
      <c r="G7" s="8">
        <v>5137</v>
      </c>
      <c r="H7" s="8">
        <v>9000</v>
      </c>
      <c r="I7" s="8">
        <v>32491</v>
      </c>
      <c r="J7" s="8">
        <v>46628</v>
      </c>
      <c r="K7" s="8">
        <v>13976</v>
      </c>
      <c r="L7" s="8">
        <v>23101</v>
      </c>
      <c r="M7" s="8">
        <v>3478</v>
      </c>
      <c r="N7" s="8">
        <v>40555</v>
      </c>
      <c r="O7" s="8">
        <v>6913</v>
      </c>
      <c r="P7" s="8">
        <v>51099</v>
      </c>
      <c r="Q7" s="8">
        <v>36776</v>
      </c>
      <c r="R7" s="8">
        <v>94788</v>
      </c>
      <c r="S7" s="8">
        <v>33513</v>
      </c>
      <c r="T7" s="8">
        <v>33513</v>
      </c>
      <c r="U7" s="8">
        <v>19660</v>
      </c>
      <c r="V7" s="8">
        <v>86686</v>
      </c>
      <c r="W7" s="8">
        <v>268657</v>
      </c>
      <c r="X7" s="8">
        <v>200000</v>
      </c>
      <c r="Y7" s="8">
        <v>68657</v>
      </c>
      <c r="Z7" s="2">
        <v>34.328499999999998</v>
      </c>
      <c r="AA7" s="6">
        <v>200000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>
        <v>2250000</v>
      </c>
      <c r="F13" s="8">
        <v>3825000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3825000</v>
      </c>
      <c r="Y13" s="8">
        <v>-3825000</v>
      </c>
      <c r="Z13" s="2">
        <v>-100</v>
      </c>
      <c r="AA13" s="6">
        <v>3825000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1639575</v>
      </c>
      <c r="D21" s="33">
        <f t="shared" si="0"/>
        <v>0</v>
      </c>
      <c r="E21" s="34">
        <f t="shared" si="0"/>
        <v>2250000</v>
      </c>
      <c r="F21" s="35">
        <f t="shared" si="0"/>
        <v>4025000</v>
      </c>
      <c r="G21" s="35">
        <f t="shared" si="0"/>
        <v>170344</v>
      </c>
      <c r="H21" s="35">
        <f t="shared" si="0"/>
        <v>173860</v>
      </c>
      <c r="I21" s="35">
        <f t="shared" si="0"/>
        <v>187188</v>
      </c>
      <c r="J21" s="35">
        <f t="shared" si="0"/>
        <v>531392</v>
      </c>
      <c r="K21" s="35">
        <f t="shared" si="0"/>
        <v>141702</v>
      </c>
      <c r="L21" s="35">
        <f t="shared" si="0"/>
        <v>163718</v>
      </c>
      <c r="M21" s="35">
        <f t="shared" si="0"/>
        <v>257561</v>
      </c>
      <c r="N21" s="35">
        <f t="shared" si="0"/>
        <v>562981</v>
      </c>
      <c r="O21" s="35">
        <f t="shared" si="0"/>
        <v>191304</v>
      </c>
      <c r="P21" s="35">
        <f t="shared" si="0"/>
        <v>192582</v>
      </c>
      <c r="Q21" s="35">
        <f t="shared" si="0"/>
        <v>180489</v>
      </c>
      <c r="R21" s="35">
        <f t="shared" si="0"/>
        <v>564375</v>
      </c>
      <c r="S21" s="35">
        <f t="shared" si="0"/>
        <v>156843</v>
      </c>
      <c r="T21" s="35">
        <f t="shared" si="0"/>
        <v>156600</v>
      </c>
      <c r="U21" s="35">
        <f t="shared" si="0"/>
        <v>227736</v>
      </c>
      <c r="V21" s="35">
        <f t="shared" si="0"/>
        <v>541179</v>
      </c>
      <c r="W21" s="35">
        <f t="shared" si="0"/>
        <v>2199927</v>
      </c>
      <c r="X21" s="35">
        <f t="shared" si="0"/>
        <v>4025000</v>
      </c>
      <c r="Y21" s="35">
        <f t="shared" si="0"/>
        <v>-1825073</v>
      </c>
      <c r="Z21" s="36">
        <f>+IF(X21&lt;&gt;0,+(Y21/X21)*100,0)</f>
        <v>-45.343428571428575</v>
      </c>
      <c r="AA21" s="33">
        <f>SUM(AA5:AA20)</f>
        <v>4025000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4485402</v>
      </c>
      <c r="D24" s="6"/>
      <c r="E24" s="7">
        <v>5645224</v>
      </c>
      <c r="F24" s="8">
        <v>5645224</v>
      </c>
      <c r="G24" s="8">
        <v>322279</v>
      </c>
      <c r="H24" s="8">
        <v>386077</v>
      </c>
      <c r="I24" s="8">
        <v>402094</v>
      </c>
      <c r="J24" s="8">
        <v>1110450</v>
      </c>
      <c r="K24" s="8">
        <v>358186</v>
      </c>
      <c r="L24" s="8">
        <v>385120</v>
      </c>
      <c r="M24" s="8">
        <v>394109</v>
      </c>
      <c r="N24" s="8">
        <v>1137415</v>
      </c>
      <c r="O24" s="8">
        <v>433481</v>
      </c>
      <c r="P24" s="8"/>
      <c r="Q24" s="8">
        <v>431410</v>
      </c>
      <c r="R24" s="8">
        <v>864891</v>
      </c>
      <c r="S24" s="8">
        <v>371707</v>
      </c>
      <c r="T24" s="8">
        <v>371707</v>
      </c>
      <c r="U24" s="8">
        <v>404323</v>
      </c>
      <c r="V24" s="8">
        <v>1147737</v>
      </c>
      <c r="W24" s="8">
        <v>4260493</v>
      </c>
      <c r="X24" s="8">
        <v>5645224</v>
      </c>
      <c r="Y24" s="8">
        <v>-1384731</v>
      </c>
      <c r="Z24" s="2">
        <v>-24.529248086524113</v>
      </c>
      <c r="AA24" s="6">
        <v>5645224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33824352</v>
      </c>
      <c r="D29" s="6"/>
      <c r="E29" s="7">
        <v>36000000</v>
      </c>
      <c r="F29" s="8">
        <v>34000000</v>
      </c>
      <c r="G29" s="8">
        <v>4411555</v>
      </c>
      <c r="H29" s="8">
        <v>4458002</v>
      </c>
      <c r="I29" s="8"/>
      <c r="J29" s="8">
        <v>8869557</v>
      </c>
      <c r="K29" s="8">
        <v>1989761</v>
      </c>
      <c r="L29" s="8">
        <v>2184047</v>
      </c>
      <c r="M29" s="8">
        <v>2264444</v>
      </c>
      <c r="N29" s="8">
        <v>6438252</v>
      </c>
      <c r="O29" s="8">
        <v>3877899</v>
      </c>
      <c r="P29" s="8"/>
      <c r="Q29" s="8"/>
      <c r="R29" s="8">
        <v>3877899</v>
      </c>
      <c r="S29" s="8">
        <v>1003280</v>
      </c>
      <c r="T29" s="8">
        <v>1003280</v>
      </c>
      <c r="U29" s="8">
        <v>8436252</v>
      </c>
      <c r="V29" s="8">
        <v>10442812</v>
      </c>
      <c r="W29" s="8">
        <v>29628520</v>
      </c>
      <c r="X29" s="8">
        <v>34000000</v>
      </c>
      <c r="Y29" s="8">
        <v>-4371480</v>
      </c>
      <c r="Z29" s="2">
        <v>-12.857294117647058</v>
      </c>
      <c r="AA29" s="6">
        <v>34000000</v>
      </c>
    </row>
    <row r="30" spans="1:27" ht="13.5" x14ac:dyDescent="0.25">
      <c r="A30" s="25" t="s">
        <v>56</v>
      </c>
      <c r="B30" s="24" t="s">
        <v>32</v>
      </c>
      <c r="C30" s="6">
        <v>457021</v>
      </c>
      <c r="D30" s="6"/>
      <c r="E30" s="7">
        <v>400000</v>
      </c>
      <c r="F30" s="8">
        <v>300000</v>
      </c>
      <c r="G30" s="8"/>
      <c r="H30" s="8"/>
      <c r="I30" s="8"/>
      <c r="J30" s="8"/>
      <c r="K30" s="8"/>
      <c r="L30" s="8">
        <v>145000</v>
      </c>
      <c r="M30" s="8"/>
      <c r="N30" s="8">
        <v>145000</v>
      </c>
      <c r="O30" s="8"/>
      <c r="P30" s="8"/>
      <c r="Q30" s="8"/>
      <c r="R30" s="8"/>
      <c r="S30" s="8"/>
      <c r="T30" s="8"/>
      <c r="U30" s="8">
        <v>532683</v>
      </c>
      <c r="V30" s="8">
        <v>532683</v>
      </c>
      <c r="W30" s="8">
        <v>677683</v>
      </c>
      <c r="X30" s="8">
        <v>300000</v>
      </c>
      <c r="Y30" s="8">
        <v>377683</v>
      </c>
      <c r="Z30" s="2">
        <v>125.89433333333334</v>
      </c>
      <c r="AA30" s="6">
        <v>300000</v>
      </c>
    </row>
    <row r="31" spans="1:27" ht="13.5" x14ac:dyDescent="0.25">
      <c r="A31" s="25" t="s">
        <v>57</v>
      </c>
      <c r="B31" s="24" t="s">
        <v>32</v>
      </c>
      <c r="C31" s="6">
        <v>618047</v>
      </c>
      <c r="D31" s="6"/>
      <c r="E31" s="7">
        <v>1080000</v>
      </c>
      <c r="F31" s="8">
        <v>700000</v>
      </c>
      <c r="G31" s="8">
        <v>181689</v>
      </c>
      <c r="H31" s="8">
        <v>7550</v>
      </c>
      <c r="I31" s="8"/>
      <c r="J31" s="8">
        <v>189239</v>
      </c>
      <c r="K31" s="8"/>
      <c r="L31" s="8">
        <v>81822</v>
      </c>
      <c r="M31" s="8"/>
      <c r="N31" s="8">
        <v>81822</v>
      </c>
      <c r="O31" s="8"/>
      <c r="P31" s="8"/>
      <c r="Q31" s="8"/>
      <c r="R31" s="8"/>
      <c r="S31" s="8"/>
      <c r="T31" s="8"/>
      <c r="U31" s="8"/>
      <c r="V31" s="8"/>
      <c r="W31" s="8">
        <v>271061</v>
      </c>
      <c r="X31" s="8">
        <v>700000</v>
      </c>
      <c r="Y31" s="8">
        <v>-428939</v>
      </c>
      <c r="Z31" s="2">
        <v>-61.277000000000001</v>
      </c>
      <c r="AA31" s="6">
        <v>700000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>
        <v>880000</v>
      </c>
      <c r="F32" s="8">
        <v>880000</v>
      </c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>
        <v>880000</v>
      </c>
      <c r="Y32" s="8">
        <v>-880000</v>
      </c>
      <c r="Z32" s="2">
        <v>-100</v>
      </c>
      <c r="AA32" s="6">
        <v>880000</v>
      </c>
    </row>
    <row r="33" spans="1:27" ht="13.5" x14ac:dyDescent="0.25">
      <c r="A33" s="25" t="s">
        <v>58</v>
      </c>
      <c r="B33" s="24" t="s">
        <v>32</v>
      </c>
      <c r="C33" s="6">
        <v>32822</v>
      </c>
      <c r="D33" s="6"/>
      <c r="E33" s="7"/>
      <c r="F33" s="8"/>
      <c r="G33" s="8">
        <v>2818</v>
      </c>
      <c r="H33" s="8">
        <v>3372</v>
      </c>
      <c r="I33" s="8">
        <v>3115</v>
      </c>
      <c r="J33" s="8">
        <v>9305</v>
      </c>
      <c r="K33" s="8">
        <v>2994</v>
      </c>
      <c r="L33" s="8">
        <v>3208</v>
      </c>
      <c r="M33" s="8">
        <v>3353</v>
      </c>
      <c r="N33" s="8">
        <v>9555</v>
      </c>
      <c r="O33" s="8">
        <v>3738</v>
      </c>
      <c r="P33" s="8"/>
      <c r="Q33" s="8">
        <v>3675</v>
      </c>
      <c r="R33" s="8">
        <v>7413</v>
      </c>
      <c r="S33" s="8">
        <v>3063</v>
      </c>
      <c r="T33" s="8">
        <v>3063</v>
      </c>
      <c r="U33" s="8">
        <v>3407</v>
      </c>
      <c r="V33" s="8">
        <v>9533</v>
      </c>
      <c r="W33" s="8">
        <v>35806</v>
      </c>
      <c r="X33" s="8"/>
      <c r="Y33" s="8">
        <v>35806</v>
      </c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39417644</v>
      </c>
      <c r="D35" s="33">
        <f>SUM(D24:D34)</f>
        <v>0</v>
      </c>
      <c r="E35" s="34">
        <f t="shared" si="1"/>
        <v>44005224</v>
      </c>
      <c r="F35" s="35">
        <f t="shared" si="1"/>
        <v>41525224</v>
      </c>
      <c r="G35" s="35">
        <f t="shared" si="1"/>
        <v>4918341</v>
      </c>
      <c r="H35" s="35">
        <f t="shared" si="1"/>
        <v>4855001</v>
      </c>
      <c r="I35" s="35">
        <f t="shared" si="1"/>
        <v>405209</v>
      </c>
      <c r="J35" s="35">
        <f t="shared" si="1"/>
        <v>10178551</v>
      </c>
      <c r="K35" s="35">
        <f t="shared" si="1"/>
        <v>2350941</v>
      </c>
      <c r="L35" s="35">
        <f t="shared" si="1"/>
        <v>2799197</v>
      </c>
      <c r="M35" s="35">
        <f t="shared" si="1"/>
        <v>2661906</v>
      </c>
      <c r="N35" s="35">
        <f t="shared" si="1"/>
        <v>7812044</v>
      </c>
      <c r="O35" s="35">
        <f t="shared" si="1"/>
        <v>4315118</v>
      </c>
      <c r="P35" s="35">
        <f t="shared" si="1"/>
        <v>0</v>
      </c>
      <c r="Q35" s="35">
        <f t="shared" si="1"/>
        <v>435085</v>
      </c>
      <c r="R35" s="35">
        <f t="shared" si="1"/>
        <v>4750203</v>
      </c>
      <c r="S35" s="35">
        <f t="shared" si="1"/>
        <v>1378050</v>
      </c>
      <c r="T35" s="35">
        <f t="shared" si="1"/>
        <v>1378050</v>
      </c>
      <c r="U35" s="35">
        <f t="shared" si="1"/>
        <v>9376665</v>
      </c>
      <c r="V35" s="35">
        <f t="shared" si="1"/>
        <v>12132765</v>
      </c>
      <c r="W35" s="35">
        <f t="shared" si="1"/>
        <v>34873563</v>
      </c>
      <c r="X35" s="35">
        <f t="shared" si="1"/>
        <v>41525224</v>
      </c>
      <c r="Y35" s="35">
        <f t="shared" si="1"/>
        <v>-6651661</v>
      </c>
      <c r="Z35" s="36">
        <f>+IF(X35&lt;&gt;0,+(Y35/X35)*100,0)</f>
        <v>-16.018362718525012</v>
      </c>
      <c r="AA35" s="33">
        <f>SUM(AA24:AA34)</f>
        <v>41525224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-37778069</v>
      </c>
      <c r="D37" s="46">
        <f>+D21-D35</f>
        <v>0</v>
      </c>
      <c r="E37" s="47">
        <f t="shared" si="2"/>
        <v>-41755224</v>
      </c>
      <c r="F37" s="48">
        <f t="shared" si="2"/>
        <v>-37500224</v>
      </c>
      <c r="G37" s="48">
        <f t="shared" si="2"/>
        <v>-4747997</v>
      </c>
      <c r="H37" s="48">
        <f t="shared" si="2"/>
        <v>-4681141</v>
      </c>
      <c r="I37" s="48">
        <f t="shared" si="2"/>
        <v>-218021</v>
      </c>
      <c r="J37" s="48">
        <f t="shared" si="2"/>
        <v>-9647159</v>
      </c>
      <c r="K37" s="48">
        <f t="shared" si="2"/>
        <v>-2209239</v>
      </c>
      <c r="L37" s="48">
        <f t="shared" si="2"/>
        <v>-2635479</v>
      </c>
      <c r="M37" s="48">
        <f t="shared" si="2"/>
        <v>-2404345</v>
      </c>
      <c r="N37" s="48">
        <f t="shared" si="2"/>
        <v>-7249063</v>
      </c>
      <c r="O37" s="48">
        <f t="shared" si="2"/>
        <v>-4123814</v>
      </c>
      <c r="P37" s="48">
        <f t="shared" si="2"/>
        <v>192582</v>
      </c>
      <c r="Q37" s="48">
        <f t="shared" si="2"/>
        <v>-254596</v>
      </c>
      <c r="R37" s="48">
        <f t="shared" si="2"/>
        <v>-4185828</v>
      </c>
      <c r="S37" s="48">
        <f t="shared" si="2"/>
        <v>-1221207</v>
      </c>
      <c r="T37" s="48">
        <f t="shared" si="2"/>
        <v>-1221450</v>
      </c>
      <c r="U37" s="48">
        <f t="shared" si="2"/>
        <v>-9148929</v>
      </c>
      <c r="V37" s="48">
        <f t="shared" si="2"/>
        <v>-11591586</v>
      </c>
      <c r="W37" s="48">
        <f t="shared" si="2"/>
        <v>-32673636</v>
      </c>
      <c r="X37" s="48">
        <f>IF(F21=F35,0,X21-X35)</f>
        <v>-37500224</v>
      </c>
      <c r="Y37" s="48">
        <f t="shared" si="2"/>
        <v>4826588</v>
      </c>
      <c r="Z37" s="49">
        <f>+IF(X37&lt;&gt;0,+(Y37/X37)*100,0)</f>
        <v>-12.870824451608609</v>
      </c>
      <c r="AA37" s="46">
        <f>+AA21-AA35</f>
        <v>-37500224</v>
      </c>
    </row>
    <row r="38" spans="1:27" ht="23.1" customHeight="1" x14ac:dyDescent="0.25">
      <c r="A38" s="50" t="s">
        <v>62</v>
      </c>
      <c r="B38" s="29" t="s">
        <v>32</v>
      </c>
      <c r="C38" s="6">
        <v>9547000</v>
      </c>
      <c r="D38" s="6"/>
      <c r="E38" s="7">
        <v>5882000</v>
      </c>
      <c r="F38" s="8">
        <v>5882000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>
        <v>5882000</v>
      </c>
      <c r="V38" s="8">
        <v>5882000</v>
      </c>
      <c r="W38" s="8">
        <v>5882000</v>
      </c>
      <c r="X38" s="8">
        <v>5882000</v>
      </c>
      <c r="Y38" s="8"/>
      <c r="Z38" s="2"/>
      <c r="AA38" s="6">
        <v>5882000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>
        <v>147000</v>
      </c>
      <c r="F40" s="8">
        <v>147000</v>
      </c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>
        <v>147000</v>
      </c>
      <c r="Y40" s="52">
        <v>-147000</v>
      </c>
      <c r="Z40" s="53">
        <v>-100</v>
      </c>
      <c r="AA40" s="54">
        <v>147000</v>
      </c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-28231069</v>
      </c>
      <c r="D41" s="56">
        <f>SUM(D37:D40)</f>
        <v>0</v>
      </c>
      <c r="E41" s="57">
        <f t="shared" si="3"/>
        <v>-35726224</v>
      </c>
      <c r="F41" s="58">
        <f t="shared" si="3"/>
        <v>-31471224</v>
      </c>
      <c r="G41" s="58">
        <f t="shared" si="3"/>
        <v>-4747997</v>
      </c>
      <c r="H41" s="58">
        <f t="shared" si="3"/>
        <v>-4681141</v>
      </c>
      <c r="I41" s="58">
        <f t="shared" si="3"/>
        <v>-218021</v>
      </c>
      <c r="J41" s="58">
        <f t="shared" si="3"/>
        <v>-9647159</v>
      </c>
      <c r="K41" s="58">
        <f t="shared" si="3"/>
        <v>-2209239</v>
      </c>
      <c r="L41" s="58">
        <f t="shared" si="3"/>
        <v>-2635479</v>
      </c>
      <c r="M41" s="58">
        <f t="shared" si="3"/>
        <v>-2404345</v>
      </c>
      <c r="N41" s="58">
        <f t="shared" si="3"/>
        <v>-7249063</v>
      </c>
      <c r="O41" s="58">
        <f t="shared" si="3"/>
        <v>-4123814</v>
      </c>
      <c r="P41" s="58">
        <f t="shared" si="3"/>
        <v>192582</v>
      </c>
      <c r="Q41" s="58">
        <f t="shared" si="3"/>
        <v>-254596</v>
      </c>
      <c r="R41" s="58">
        <f t="shared" si="3"/>
        <v>-4185828</v>
      </c>
      <c r="S41" s="58">
        <f t="shared" si="3"/>
        <v>-1221207</v>
      </c>
      <c r="T41" s="58">
        <f t="shared" si="3"/>
        <v>-1221450</v>
      </c>
      <c r="U41" s="58">
        <f t="shared" si="3"/>
        <v>-3266929</v>
      </c>
      <c r="V41" s="58">
        <f t="shared" si="3"/>
        <v>-5709586</v>
      </c>
      <c r="W41" s="58">
        <f t="shared" si="3"/>
        <v>-26791636</v>
      </c>
      <c r="X41" s="58">
        <f t="shared" si="3"/>
        <v>-31471224</v>
      </c>
      <c r="Y41" s="58">
        <f t="shared" si="3"/>
        <v>4679588</v>
      </c>
      <c r="Z41" s="59">
        <f>+IF(X41&lt;&gt;0,+(Y41/X41)*100,0)</f>
        <v>-14.869418488457899</v>
      </c>
      <c r="AA41" s="56">
        <f>SUM(AA37:AA40)</f>
        <v>-31471224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-28231069</v>
      </c>
      <c r="D43" s="64">
        <f>+D41-D42</f>
        <v>0</v>
      </c>
      <c r="E43" s="65">
        <f t="shared" si="4"/>
        <v>-35726224</v>
      </c>
      <c r="F43" s="66">
        <f t="shared" si="4"/>
        <v>-31471224</v>
      </c>
      <c r="G43" s="66">
        <f t="shared" si="4"/>
        <v>-4747997</v>
      </c>
      <c r="H43" s="66">
        <f t="shared" si="4"/>
        <v>-4681141</v>
      </c>
      <c r="I43" s="66">
        <f t="shared" si="4"/>
        <v>-218021</v>
      </c>
      <c r="J43" s="66">
        <f t="shared" si="4"/>
        <v>-9647159</v>
      </c>
      <c r="K43" s="66">
        <f t="shared" si="4"/>
        <v>-2209239</v>
      </c>
      <c r="L43" s="66">
        <f t="shared" si="4"/>
        <v>-2635479</v>
      </c>
      <c r="M43" s="66">
        <f t="shared" si="4"/>
        <v>-2404345</v>
      </c>
      <c r="N43" s="66">
        <f t="shared" si="4"/>
        <v>-7249063</v>
      </c>
      <c r="O43" s="66">
        <f t="shared" si="4"/>
        <v>-4123814</v>
      </c>
      <c r="P43" s="66">
        <f t="shared" si="4"/>
        <v>192582</v>
      </c>
      <c r="Q43" s="66">
        <f t="shared" si="4"/>
        <v>-254596</v>
      </c>
      <c r="R43" s="66">
        <f t="shared" si="4"/>
        <v>-4185828</v>
      </c>
      <c r="S43" s="66">
        <f t="shared" si="4"/>
        <v>-1221207</v>
      </c>
      <c r="T43" s="66">
        <f t="shared" si="4"/>
        <v>-1221450</v>
      </c>
      <c r="U43" s="66">
        <f t="shared" si="4"/>
        <v>-3266929</v>
      </c>
      <c r="V43" s="66">
        <f t="shared" si="4"/>
        <v>-5709586</v>
      </c>
      <c r="W43" s="66">
        <f t="shared" si="4"/>
        <v>-26791636</v>
      </c>
      <c r="X43" s="66">
        <f t="shared" si="4"/>
        <v>-31471224</v>
      </c>
      <c r="Y43" s="66">
        <f t="shared" si="4"/>
        <v>4679588</v>
      </c>
      <c r="Z43" s="67">
        <f>+IF(X43&lt;&gt;0,+(Y43/X43)*100,0)</f>
        <v>-14.869418488457899</v>
      </c>
      <c r="AA43" s="64">
        <f>+AA41-AA42</f>
        <v>-31471224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-28231069</v>
      </c>
      <c r="D45" s="56">
        <f>SUM(D43:D44)</f>
        <v>0</v>
      </c>
      <c r="E45" s="57">
        <f t="shared" si="5"/>
        <v>-35726224</v>
      </c>
      <c r="F45" s="58">
        <f t="shared" si="5"/>
        <v>-31471224</v>
      </c>
      <c r="G45" s="58">
        <f t="shared" si="5"/>
        <v>-4747997</v>
      </c>
      <c r="H45" s="58">
        <f t="shared" si="5"/>
        <v>-4681141</v>
      </c>
      <c r="I45" s="58">
        <f t="shared" si="5"/>
        <v>-218021</v>
      </c>
      <c r="J45" s="58">
        <f t="shared" si="5"/>
        <v>-9647159</v>
      </c>
      <c r="K45" s="58">
        <f t="shared" si="5"/>
        <v>-2209239</v>
      </c>
      <c r="L45" s="58">
        <f t="shared" si="5"/>
        <v>-2635479</v>
      </c>
      <c r="M45" s="58">
        <f t="shared" si="5"/>
        <v>-2404345</v>
      </c>
      <c r="N45" s="58">
        <f t="shared" si="5"/>
        <v>-7249063</v>
      </c>
      <c r="O45" s="58">
        <f t="shared" si="5"/>
        <v>-4123814</v>
      </c>
      <c r="P45" s="58">
        <f t="shared" si="5"/>
        <v>192582</v>
      </c>
      <c r="Q45" s="58">
        <f t="shared" si="5"/>
        <v>-254596</v>
      </c>
      <c r="R45" s="58">
        <f t="shared" si="5"/>
        <v>-4185828</v>
      </c>
      <c r="S45" s="58">
        <f t="shared" si="5"/>
        <v>-1221207</v>
      </c>
      <c r="T45" s="58">
        <f t="shared" si="5"/>
        <v>-1221450</v>
      </c>
      <c r="U45" s="58">
        <f t="shared" si="5"/>
        <v>-3266929</v>
      </c>
      <c r="V45" s="58">
        <f t="shared" si="5"/>
        <v>-5709586</v>
      </c>
      <c r="W45" s="58">
        <f t="shared" si="5"/>
        <v>-26791636</v>
      </c>
      <c r="X45" s="58">
        <f t="shared" si="5"/>
        <v>-31471224</v>
      </c>
      <c r="Y45" s="58">
        <f t="shared" si="5"/>
        <v>4679588</v>
      </c>
      <c r="Z45" s="59">
        <f>+IF(X45&lt;&gt;0,+(Y45/X45)*100,0)</f>
        <v>-14.869418488457899</v>
      </c>
      <c r="AA45" s="56">
        <f>SUM(AA43:AA44)</f>
        <v>-31471224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-28231069</v>
      </c>
      <c r="D47" s="71">
        <f>SUM(D45:D46)</f>
        <v>0</v>
      </c>
      <c r="E47" s="72">
        <f t="shared" si="6"/>
        <v>-35726224</v>
      </c>
      <c r="F47" s="73">
        <f t="shared" si="6"/>
        <v>-31471224</v>
      </c>
      <c r="G47" s="73">
        <f t="shared" si="6"/>
        <v>-4747997</v>
      </c>
      <c r="H47" s="74">
        <f t="shared" si="6"/>
        <v>-4681141</v>
      </c>
      <c r="I47" s="74">
        <f t="shared" si="6"/>
        <v>-218021</v>
      </c>
      <c r="J47" s="74">
        <f t="shared" si="6"/>
        <v>-9647159</v>
      </c>
      <c r="K47" s="74">
        <f t="shared" si="6"/>
        <v>-2209239</v>
      </c>
      <c r="L47" s="74">
        <f t="shared" si="6"/>
        <v>-2635479</v>
      </c>
      <c r="M47" s="73">
        <f t="shared" si="6"/>
        <v>-2404345</v>
      </c>
      <c r="N47" s="73">
        <f t="shared" si="6"/>
        <v>-7249063</v>
      </c>
      <c r="O47" s="74">
        <f t="shared" si="6"/>
        <v>-4123814</v>
      </c>
      <c r="P47" s="74">
        <f t="shared" si="6"/>
        <v>192582</v>
      </c>
      <c r="Q47" s="74">
        <f t="shared" si="6"/>
        <v>-254596</v>
      </c>
      <c r="R47" s="74">
        <f t="shared" si="6"/>
        <v>-4185828</v>
      </c>
      <c r="S47" s="74">
        <f t="shared" si="6"/>
        <v>-1221207</v>
      </c>
      <c r="T47" s="73">
        <f t="shared" si="6"/>
        <v>-1221450</v>
      </c>
      <c r="U47" s="73">
        <f t="shared" si="6"/>
        <v>-3266929</v>
      </c>
      <c r="V47" s="74">
        <f t="shared" si="6"/>
        <v>-5709586</v>
      </c>
      <c r="W47" s="74">
        <f t="shared" si="6"/>
        <v>-26791636</v>
      </c>
      <c r="X47" s="74">
        <f t="shared" si="6"/>
        <v>-31471224</v>
      </c>
      <c r="Y47" s="74">
        <f t="shared" si="6"/>
        <v>4679588</v>
      </c>
      <c r="Z47" s="75">
        <f>+IF(X47&lt;&gt;0,+(Y47/X47)*100,0)</f>
        <v>-14.869418488457899</v>
      </c>
      <c r="AA47" s="76">
        <f>SUM(AA45:AA46)</f>
        <v>-31471224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>
        <v>3786071</v>
      </c>
      <c r="L6" s="8">
        <v>3786071</v>
      </c>
      <c r="M6" s="8"/>
      <c r="N6" s="8">
        <v>7572142</v>
      </c>
      <c r="O6" s="8">
        <v>-38000000</v>
      </c>
      <c r="P6" s="8">
        <v>82095529</v>
      </c>
      <c r="Q6" s="8">
        <v>7000000</v>
      </c>
      <c r="R6" s="8">
        <v>51095529</v>
      </c>
      <c r="S6" s="8">
        <v>17000000</v>
      </c>
      <c r="T6" s="8">
        <v>1200000</v>
      </c>
      <c r="U6" s="8">
        <v>1200000</v>
      </c>
      <c r="V6" s="8">
        <v>19400000</v>
      </c>
      <c r="W6" s="8">
        <v>78067671</v>
      </c>
      <c r="X6" s="8"/>
      <c r="Y6" s="8">
        <v>78067671</v>
      </c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3786071</v>
      </c>
      <c r="L21" s="35">
        <f t="shared" si="0"/>
        <v>3786071</v>
      </c>
      <c r="M21" s="35">
        <f t="shared" si="0"/>
        <v>0</v>
      </c>
      <c r="N21" s="35">
        <f t="shared" si="0"/>
        <v>7572142</v>
      </c>
      <c r="O21" s="35">
        <f t="shared" si="0"/>
        <v>-38000000</v>
      </c>
      <c r="P21" s="35">
        <f t="shared" si="0"/>
        <v>82095529</v>
      </c>
      <c r="Q21" s="35">
        <f t="shared" si="0"/>
        <v>7000000</v>
      </c>
      <c r="R21" s="35">
        <f t="shared" si="0"/>
        <v>51095529</v>
      </c>
      <c r="S21" s="35">
        <f t="shared" si="0"/>
        <v>17000000</v>
      </c>
      <c r="T21" s="35">
        <f t="shared" si="0"/>
        <v>1200000</v>
      </c>
      <c r="U21" s="35">
        <f t="shared" si="0"/>
        <v>1200000</v>
      </c>
      <c r="V21" s="35">
        <f t="shared" si="0"/>
        <v>19400000</v>
      </c>
      <c r="W21" s="35">
        <f t="shared" si="0"/>
        <v>78067671</v>
      </c>
      <c r="X21" s="35">
        <f t="shared" si="0"/>
        <v>0</v>
      </c>
      <c r="Y21" s="35">
        <f t="shared" si="0"/>
        <v>78067671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>
        <v>60000000</v>
      </c>
      <c r="F29" s="8">
        <v>60000000</v>
      </c>
      <c r="G29" s="8"/>
      <c r="H29" s="8"/>
      <c r="I29" s="8"/>
      <c r="J29" s="8"/>
      <c r="K29" s="8"/>
      <c r="L29" s="8"/>
      <c r="M29" s="8"/>
      <c r="N29" s="8"/>
      <c r="O29" s="8">
        <v>31014339</v>
      </c>
      <c r="P29" s="8">
        <v>9380000</v>
      </c>
      <c r="Q29" s="8">
        <v>5000000</v>
      </c>
      <c r="R29" s="8">
        <v>45394339</v>
      </c>
      <c r="S29" s="8">
        <v>5550000</v>
      </c>
      <c r="T29" s="8">
        <v>5100000</v>
      </c>
      <c r="U29" s="8">
        <v>5100000</v>
      </c>
      <c r="V29" s="8">
        <v>15750000</v>
      </c>
      <c r="W29" s="8">
        <v>61144339</v>
      </c>
      <c r="X29" s="8">
        <v>60000000</v>
      </c>
      <c r="Y29" s="8">
        <v>1144339</v>
      </c>
      <c r="Z29" s="2">
        <v>1.9072316666666664</v>
      </c>
      <c r="AA29" s="6">
        <v>60000000</v>
      </c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>
        <v>-640000</v>
      </c>
      <c r="P32" s="8">
        <v>1456226</v>
      </c>
      <c r="Q32" s="8">
        <v>1</v>
      </c>
      <c r="R32" s="8">
        <v>816227</v>
      </c>
      <c r="S32" s="8">
        <v>-50000</v>
      </c>
      <c r="T32" s="8">
        <v>1</v>
      </c>
      <c r="U32" s="8">
        <v>1</v>
      </c>
      <c r="V32" s="8">
        <v>-49998</v>
      </c>
      <c r="W32" s="8">
        <v>766229</v>
      </c>
      <c r="X32" s="8"/>
      <c r="Y32" s="8">
        <v>766229</v>
      </c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>
        <v>10000</v>
      </c>
      <c r="F33" s="8">
        <v>10000</v>
      </c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>
        <v>10000</v>
      </c>
      <c r="Y33" s="8">
        <v>-10000</v>
      </c>
      <c r="Z33" s="2">
        <v>-100</v>
      </c>
      <c r="AA33" s="6">
        <v>10000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60010000</v>
      </c>
      <c r="F35" s="35">
        <f t="shared" si="1"/>
        <v>60010000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30374339</v>
      </c>
      <c r="P35" s="35">
        <f t="shared" si="1"/>
        <v>10836226</v>
      </c>
      <c r="Q35" s="35">
        <f t="shared" si="1"/>
        <v>5000001</v>
      </c>
      <c r="R35" s="35">
        <f t="shared" si="1"/>
        <v>46210566</v>
      </c>
      <c r="S35" s="35">
        <f t="shared" si="1"/>
        <v>5500000</v>
      </c>
      <c r="T35" s="35">
        <f t="shared" si="1"/>
        <v>5100001</v>
      </c>
      <c r="U35" s="35">
        <f t="shared" si="1"/>
        <v>5100001</v>
      </c>
      <c r="V35" s="35">
        <f t="shared" si="1"/>
        <v>15700002</v>
      </c>
      <c r="W35" s="35">
        <f t="shared" si="1"/>
        <v>61910568</v>
      </c>
      <c r="X35" s="35">
        <f t="shared" si="1"/>
        <v>60010000</v>
      </c>
      <c r="Y35" s="35">
        <f t="shared" si="1"/>
        <v>1900568</v>
      </c>
      <c r="Z35" s="36">
        <f>+IF(X35&lt;&gt;0,+(Y35/X35)*100,0)</f>
        <v>3.1670854857523745</v>
      </c>
      <c r="AA35" s="33">
        <f>SUM(AA24:AA34)</f>
        <v>60010000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-60010000</v>
      </c>
      <c r="F37" s="48">
        <f t="shared" si="2"/>
        <v>-60010000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3786071</v>
      </c>
      <c r="L37" s="48">
        <f t="shared" si="2"/>
        <v>3786071</v>
      </c>
      <c r="M37" s="48">
        <f t="shared" si="2"/>
        <v>0</v>
      </c>
      <c r="N37" s="48">
        <f t="shared" si="2"/>
        <v>7572142</v>
      </c>
      <c r="O37" s="48">
        <f t="shared" si="2"/>
        <v>-68374339</v>
      </c>
      <c r="P37" s="48">
        <f t="shared" si="2"/>
        <v>71259303</v>
      </c>
      <c r="Q37" s="48">
        <f t="shared" si="2"/>
        <v>1999999</v>
      </c>
      <c r="R37" s="48">
        <f t="shared" si="2"/>
        <v>4884963</v>
      </c>
      <c r="S37" s="48">
        <f t="shared" si="2"/>
        <v>11500000</v>
      </c>
      <c r="T37" s="48">
        <f t="shared" si="2"/>
        <v>-3900001</v>
      </c>
      <c r="U37" s="48">
        <f t="shared" si="2"/>
        <v>-3900001</v>
      </c>
      <c r="V37" s="48">
        <f t="shared" si="2"/>
        <v>3699998</v>
      </c>
      <c r="W37" s="48">
        <f t="shared" si="2"/>
        <v>16157103</v>
      </c>
      <c r="X37" s="48">
        <f>IF(F21=F35,0,X21-X35)</f>
        <v>-60010000</v>
      </c>
      <c r="Y37" s="48">
        <f t="shared" si="2"/>
        <v>76167103</v>
      </c>
      <c r="Z37" s="49">
        <f>+IF(X37&lt;&gt;0,+(Y37/X37)*100,0)</f>
        <v>-126.92401766372272</v>
      </c>
      <c r="AA37" s="46">
        <f>+AA21-AA35</f>
        <v>-60010000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>
        <v>167000</v>
      </c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-59843000</v>
      </c>
      <c r="F41" s="58">
        <f t="shared" si="3"/>
        <v>-60010000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3786071</v>
      </c>
      <c r="L41" s="58">
        <f t="shared" si="3"/>
        <v>3786071</v>
      </c>
      <c r="M41" s="58">
        <f t="shared" si="3"/>
        <v>0</v>
      </c>
      <c r="N41" s="58">
        <f t="shared" si="3"/>
        <v>7572142</v>
      </c>
      <c r="O41" s="58">
        <f t="shared" si="3"/>
        <v>-68374339</v>
      </c>
      <c r="P41" s="58">
        <f t="shared" si="3"/>
        <v>71259303</v>
      </c>
      <c r="Q41" s="58">
        <f t="shared" si="3"/>
        <v>1999999</v>
      </c>
      <c r="R41" s="58">
        <f t="shared" si="3"/>
        <v>4884963</v>
      </c>
      <c r="S41" s="58">
        <f t="shared" si="3"/>
        <v>11500000</v>
      </c>
      <c r="T41" s="58">
        <f t="shared" si="3"/>
        <v>-3900001</v>
      </c>
      <c r="U41" s="58">
        <f t="shared" si="3"/>
        <v>-3900001</v>
      </c>
      <c r="V41" s="58">
        <f t="shared" si="3"/>
        <v>3699998</v>
      </c>
      <c r="W41" s="58">
        <f t="shared" si="3"/>
        <v>16157103</v>
      </c>
      <c r="X41" s="58">
        <f t="shared" si="3"/>
        <v>-60010000</v>
      </c>
      <c r="Y41" s="58">
        <f t="shared" si="3"/>
        <v>76167103</v>
      </c>
      <c r="Z41" s="59">
        <f>+IF(X41&lt;&gt;0,+(Y41/X41)*100,0)</f>
        <v>-126.92401766372272</v>
      </c>
      <c r="AA41" s="56">
        <f>SUM(AA37:AA40)</f>
        <v>-60010000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-59843000</v>
      </c>
      <c r="F43" s="66">
        <f t="shared" si="4"/>
        <v>-60010000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3786071</v>
      </c>
      <c r="L43" s="66">
        <f t="shared" si="4"/>
        <v>3786071</v>
      </c>
      <c r="M43" s="66">
        <f t="shared" si="4"/>
        <v>0</v>
      </c>
      <c r="N43" s="66">
        <f t="shared" si="4"/>
        <v>7572142</v>
      </c>
      <c r="O43" s="66">
        <f t="shared" si="4"/>
        <v>-68374339</v>
      </c>
      <c r="P43" s="66">
        <f t="shared" si="4"/>
        <v>71259303</v>
      </c>
      <c r="Q43" s="66">
        <f t="shared" si="4"/>
        <v>1999999</v>
      </c>
      <c r="R43" s="66">
        <f t="shared" si="4"/>
        <v>4884963</v>
      </c>
      <c r="S43" s="66">
        <f t="shared" si="4"/>
        <v>11500000</v>
      </c>
      <c r="T43" s="66">
        <f t="shared" si="4"/>
        <v>-3900001</v>
      </c>
      <c r="U43" s="66">
        <f t="shared" si="4"/>
        <v>-3900001</v>
      </c>
      <c r="V43" s="66">
        <f t="shared" si="4"/>
        <v>3699998</v>
      </c>
      <c r="W43" s="66">
        <f t="shared" si="4"/>
        <v>16157103</v>
      </c>
      <c r="X43" s="66">
        <f t="shared" si="4"/>
        <v>-60010000</v>
      </c>
      <c r="Y43" s="66">
        <f t="shared" si="4"/>
        <v>76167103</v>
      </c>
      <c r="Z43" s="67">
        <f>+IF(X43&lt;&gt;0,+(Y43/X43)*100,0)</f>
        <v>-126.92401766372272</v>
      </c>
      <c r="AA43" s="64">
        <f>+AA41-AA42</f>
        <v>-60010000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-59843000</v>
      </c>
      <c r="F45" s="58">
        <f t="shared" si="5"/>
        <v>-60010000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3786071</v>
      </c>
      <c r="L45" s="58">
        <f t="shared" si="5"/>
        <v>3786071</v>
      </c>
      <c r="M45" s="58">
        <f t="shared" si="5"/>
        <v>0</v>
      </c>
      <c r="N45" s="58">
        <f t="shared" si="5"/>
        <v>7572142</v>
      </c>
      <c r="O45" s="58">
        <f t="shared" si="5"/>
        <v>-68374339</v>
      </c>
      <c r="P45" s="58">
        <f t="shared" si="5"/>
        <v>71259303</v>
      </c>
      <c r="Q45" s="58">
        <f t="shared" si="5"/>
        <v>1999999</v>
      </c>
      <c r="R45" s="58">
        <f t="shared" si="5"/>
        <v>4884963</v>
      </c>
      <c r="S45" s="58">
        <f t="shared" si="5"/>
        <v>11500000</v>
      </c>
      <c r="T45" s="58">
        <f t="shared" si="5"/>
        <v>-3900001</v>
      </c>
      <c r="U45" s="58">
        <f t="shared" si="5"/>
        <v>-3900001</v>
      </c>
      <c r="V45" s="58">
        <f t="shared" si="5"/>
        <v>3699998</v>
      </c>
      <c r="W45" s="58">
        <f t="shared" si="5"/>
        <v>16157103</v>
      </c>
      <c r="X45" s="58">
        <f t="shared" si="5"/>
        <v>-60010000</v>
      </c>
      <c r="Y45" s="58">
        <f t="shared" si="5"/>
        <v>76167103</v>
      </c>
      <c r="Z45" s="59">
        <f>+IF(X45&lt;&gt;0,+(Y45/X45)*100,0)</f>
        <v>-126.92401766372272</v>
      </c>
      <c r="AA45" s="56">
        <f>SUM(AA43:AA44)</f>
        <v>-60010000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-59843000</v>
      </c>
      <c r="F47" s="73">
        <f t="shared" si="6"/>
        <v>-60010000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3786071</v>
      </c>
      <c r="L47" s="74">
        <f t="shared" si="6"/>
        <v>3786071</v>
      </c>
      <c r="M47" s="73">
        <f t="shared" si="6"/>
        <v>0</v>
      </c>
      <c r="N47" s="73">
        <f t="shared" si="6"/>
        <v>7572142</v>
      </c>
      <c r="O47" s="74">
        <f t="shared" si="6"/>
        <v>-68374339</v>
      </c>
      <c r="P47" s="74">
        <f t="shared" si="6"/>
        <v>71259303</v>
      </c>
      <c r="Q47" s="74">
        <f t="shared" si="6"/>
        <v>1999999</v>
      </c>
      <c r="R47" s="74">
        <f t="shared" si="6"/>
        <v>4884963</v>
      </c>
      <c r="S47" s="74">
        <f t="shared" si="6"/>
        <v>11500000</v>
      </c>
      <c r="T47" s="73">
        <f t="shared" si="6"/>
        <v>-3900001</v>
      </c>
      <c r="U47" s="73">
        <f t="shared" si="6"/>
        <v>-3900001</v>
      </c>
      <c r="V47" s="74">
        <f t="shared" si="6"/>
        <v>3699998</v>
      </c>
      <c r="W47" s="74">
        <f t="shared" si="6"/>
        <v>16157103</v>
      </c>
      <c r="X47" s="74">
        <f t="shared" si="6"/>
        <v>-60010000</v>
      </c>
      <c r="Y47" s="74">
        <f t="shared" si="6"/>
        <v>76167103</v>
      </c>
      <c r="Z47" s="75">
        <f>+IF(X47&lt;&gt;0,+(Y47/X47)*100,0)</f>
        <v>-126.92401766372272</v>
      </c>
      <c r="AA47" s="76">
        <f>SUM(AA45:AA46)</f>
        <v>-60010000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32858539</v>
      </c>
      <c r="D6" s="6"/>
      <c r="E6" s="7">
        <v>30779886</v>
      </c>
      <c r="F6" s="8">
        <v>30779892</v>
      </c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>
        <v>30779892</v>
      </c>
      <c r="Y6" s="8">
        <v>-30779892</v>
      </c>
      <c r="Z6" s="2">
        <v>-100</v>
      </c>
      <c r="AA6" s="6">
        <v>30779892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32858539</v>
      </c>
      <c r="D21" s="33">
        <f t="shared" si="0"/>
        <v>0</v>
      </c>
      <c r="E21" s="34">
        <f t="shared" si="0"/>
        <v>30779886</v>
      </c>
      <c r="F21" s="35">
        <f t="shared" si="0"/>
        <v>30779892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30779892</v>
      </c>
      <c r="Y21" s="35">
        <f t="shared" si="0"/>
        <v>-30779892</v>
      </c>
      <c r="Z21" s="36">
        <f>+IF(X21&lt;&gt;0,+(Y21/X21)*100,0)</f>
        <v>-100</v>
      </c>
      <c r="AA21" s="33">
        <f>SUM(AA5:AA20)</f>
        <v>30779892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563122</v>
      </c>
      <c r="D24" s="6"/>
      <c r="E24" s="7">
        <v>591366</v>
      </c>
      <c r="F24" s="8">
        <v>591637</v>
      </c>
      <c r="G24" s="8">
        <v>51007</v>
      </c>
      <c r="H24" s="8">
        <v>48646</v>
      </c>
      <c r="I24" s="8"/>
      <c r="J24" s="8">
        <v>99653</v>
      </c>
      <c r="K24" s="8">
        <v>48687</v>
      </c>
      <c r="L24" s="8">
        <v>48857</v>
      </c>
      <c r="M24" s="8">
        <v>55520</v>
      </c>
      <c r="N24" s="8">
        <v>153064</v>
      </c>
      <c r="O24" s="8">
        <v>42970</v>
      </c>
      <c r="P24" s="8"/>
      <c r="Q24" s="8"/>
      <c r="R24" s="8">
        <v>42970</v>
      </c>
      <c r="S24" s="8">
        <v>53922</v>
      </c>
      <c r="T24" s="8">
        <v>42970</v>
      </c>
      <c r="U24" s="8">
        <v>63861</v>
      </c>
      <c r="V24" s="8">
        <v>160753</v>
      </c>
      <c r="W24" s="8">
        <v>456440</v>
      </c>
      <c r="X24" s="8">
        <v>591637</v>
      </c>
      <c r="Y24" s="8">
        <v>-135197</v>
      </c>
      <c r="Z24" s="2">
        <v>-22.851342968746039</v>
      </c>
      <c r="AA24" s="6">
        <v>591637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199450</v>
      </c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33389052</v>
      </c>
      <c r="D29" s="6"/>
      <c r="E29" s="7">
        <v>28522124</v>
      </c>
      <c r="F29" s="8">
        <v>32022124</v>
      </c>
      <c r="G29" s="8">
        <v>226525</v>
      </c>
      <c r="H29" s="8"/>
      <c r="I29" s="8"/>
      <c r="J29" s="8">
        <v>226525</v>
      </c>
      <c r="K29" s="8">
        <v>673507</v>
      </c>
      <c r="L29" s="8"/>
      <c r="M29" s="8"/>
      <c r="N29" s="8">
        <v>673507</v>
      </c>
      <c r="O29" s="8">
        <v>423868</v>
      </c>
      <c r="P29" s="8"/>
      <c r="Q29" s="8"/>
      <c r="R29" s="8">
        <v>423868</v>
      </c>
      <c r="S29" s="8"/>
      <c r="T29" s="8">
        <v>430070</v>
      </c>
      <c r="U29" s="8">
        <v>808063</v>
      </c>
      <c r="V29" s="8">
        <v>1238133</v>
      </c>
      <c r="W29" s="8">
        <v>2562033</v>
      </c>
      <c r="X29" s="8">
        <v>32022124</v>
      </c>
      <c r="Y29" s="8">
        <v>-29460091</v>
      </c>
      <c r="Z29" s="2">
        <v>-91.99917844300397</v>
      </c>
      <c r="AA29" s="6">
        <v>32022124</v>
      </c>
    </row>
    <row r="30" spans="1:27" ht="13.5" x14ac:dyDescent="0.25">
      <c r="A30" s="25" t="s">
        <v>56</v>
      </c>
      <c r="B30" s="24" t="s">
        <v>32</v>
      </c>
      <c r="C30" s="6">
        <v>1079648</v>
      </c>
      <c r="D30" s="6"/>
      <c r="E30" s="7">
        <v>252000</v>
      </c>
      <c r="F30" s="8">
        <v>302000</v>
      </c>
      <c r="G30" s="8"/>
      <c r="H30" s="8">
        <v>8765</v>
      </c>
      <c r="I30" s="8"/>
      <c r="J30" s="8">
        <v>8765</v>
      </c>
      <c r="K30" s="8"/>
      <c r="L30" s="8">
        <v>206939</v>
      </c>
      <c r="M30" s="8"/>
      <c r="N30" s="8">
        <v>206939</v>
      </c>
      <c r="O30" s="8">
        <v>1484</v>
      </c>
      <c r="P30" s="8">
        <v>496</v>
      </c>
      <c r="Q30" s="8"/>
      <c r="R30" s="8">
        <v>1980</v>
      </c>
      <c r="S30" s="8"/>
      <c r="T30" s="8"/>
      <c r="U30" s="8"/>
      <c r="V30" s="8"/>
      <c r="W30" s="8">
        <v>217684</v>
      </c>
      <c r="X30" s="8">
        <v>302000</v>
      </c>
      <c r="Y30" s="8">
        <v>-84316</v>
      </c>
      <c r="Z30" s="2">
        <v>-27.919205298013246</v>
      </c>
      <c r="AA30" s="6">
        <v>302000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674748</v>
      </c>
      <c r="D33" s="6"/>
      <c r="E33" s="7">
        <v>4308</v>
      </c>
      <c r="F33" s="8">
        <v>4308</v>
      </c>
      <c r="G33" s="8">
        <v>321</v>
      </c>
      <c r="H33" s="8">
        <v>321</v>
      </c>
      <c r="I33" s="8"/>
      <c r="J33" s="8">
        <v>642</v>
      </c>
      <c r="K33" s="8">
        <v>368</v>
      </c>
      <c r="L33" s="8">
        <v>332</v>
      </c>
      <c r="M33" s="8">
        <v>362</v>
      </c>
      <c r="N33" s="8">
        <v>1062</v>
      </c>
      <c r="O33" s="8">
        <v>332</v>
      </c>
      <c r="P33" s="8"/>
      <c r="Q33" s="8"/>
      <c r="R33" s="8">
        <v>332</v>
      </c>
      <c r="S33" s="8">
        <v>332</v>
      </c>
      <c r="T33" s="8">
        <v>332</v>
      </c>
      <c r="U33" s="8">
        <v>342</v>
      </c>
      <c r="V33" s="8">
        <v>1006</v>
      </c>
      <c r="W33" s="8">
        <v>3042</v>
      </c>
      <c r="X33" s="8">
        <v>4308</v>
      </c>
      <c r="Y33" s="8">
        <v>-1266</v>
      </c>
      <c r="Z33" s="2">
        <v>-29.387186629526461</v>
      </c>
      <c r="AA33" s="6">
        <v>4308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35906020</v>
      </c>
      <c r="D35" s="33">
        <f>SUM(D24:D34)</f>
        <v>0</v>
      </c>
      <c r="E35" s="34">
        <f t="shared" si="1"/>
        <v>29369798</v>
      </c>
      <c r="F35" s="35">
        <f t="shared" si="1"/>
        <v>32920069</v>
      </c>
      <c r="G35" s="35">
        <f t="shared" si="1"/>
        <v>277853</v>
      </c>
      <c r="H35" s="35">
        <f t="shared" si="1"/>
        <v>57732</v>
      </c>
      <c r="I35" s="35">
        <f t="shared" si="1"/>
        <v>0</v>
      </c>
      <c r="J35" s="35">
        <f t="shared" si="1"/>
        <v>335585</v>
      </c>
      <c r="K35" s="35">
        <f t="shared" si="1"/>
        <v>722562</v>
      </c>
      <c r="L35" s="35">
        <f t="shared" si="1"/>
        <v>256128</v>
      </c>
      <c r="M35" s="35">
        <f t="shared" si="1"/>
        <v>55882</v>
      </c>
      <c r="N35" s="35">
        <f t="shared" si="1"/>
        <v>1034572</v>
      </c>
      <c r="O35" s="35">
        <f t="shared" si="1"/>
        <v>468654</v>
      </c>
      <c r="P35" s="35">
        <f t="shared" si="1"/>
        <v>496</v>
      </c>
      <c r="Q35" s="35">
        <f t="shared" si="1"/>
        <v>0</v>
      </c>
      <c r="R35" s="35">
        <f t="shared" si="1"/>
        <v>469150</v>
      </c>
      <c r="S35" s="35">
        <f t="shared" si="1"/>
        <v>54254</v>
      </c>
      <c r="T35" s="35">
        <f t="shared" si="1"/>
        <v>473372</v>
      </c>
      <c r="U35" s="35">
        <f t="shared" si="1"/>
        <v>872266</v>
      </c>
      <c r="V35" s="35">
        <f t="shared" si="1"/>
        <v>1399892</v>
      </c>
      <c r="W35" s="35">
        <f t="shared" si="1"/>
        <v>3239199</v>
      </c>
      <c r="X35" s="35">
        <f t="shared" si="1"/>
        <v>32920069</v>
      </c>
      <c r="Y35" s="35">
        <f t="shared" si="1"/>
        <v>-29680870</v>
      </c>
      <c r="Z35" s="36">
        <f>+IF(X35&lt;&gt;0,+(Y35/X35)*100,0)</f>
        <v>-90.160412482732028</v>
      </c>
      <c r="AA35" s="33">
        <f>SUM(AA24:AA34)</f>
        <v>32920069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-3047481</v>
      </c>
      <c r="D37" s="46">
        <f>+D21-D35</f>
        <v>0</v>
      </c>
      <c r="E37" s="47">
        <f t="shared" si="2"/>
        <v>1410088</v>
      </c>
      <c r="F37" s="48">
        <f t="shared" si="2"/>
        <v>-2140177</v>
      </c>
      <c r="G37" s="48">
        <f t="shared" si="2"/>
        <v>-277853</v>
      </c>
      <c r="H37" s="48">
        <f t="shared" si="2"/>
        <v>-57732</v>
      </c>
      <c r="I37" s="48">
        <f t="shared" si="2"/>
        <v>0</v>
      </c>
      <c r="J37" s="48">
        <f t="shared" si="2"/>
        <v>-335585</v>
      </c>
      <c r="K37" s="48">
        <f t="shared" si="2"/>
        <v>-722562</v>
      </c>
      <c r="L37" s="48">
        <f t="shared" si="2"/>
        <v>-256128</v>
      </c>
      <c r="M37" s="48">
        <f t="shared" si="2"/>
        <v>-55882</v>
      </c>
      <c r="N37" s="48">
        <f t="shared" si="2"/>
        <v>-1034572</v>
      </c>
      <c r="O37" s="48">
        <f t="shared" si="2"/>
        <v>-468654</v>
      </c>
      <c r="P37" s="48">
        <f t="shared" si="2"/>
        <v>-496</v>
      </c>
      <c r="Q37" s="48">
        <f t="shared" si="2"/>
        <v>0</v>
      </c>
      <c r="R37" s="48">
        <f t="shared" si="2"/>
        <v>-469150</v>
      </c>
      <c r="S37" s="48">
        <f t="shared" si="2"/>
        <v>-54254</v>
      </c>
      <c r="T37" s="48">
        <f t="shared" si="2"/>
        <v>-473372</v>
      </c>
      <c r="U37" s="48">
        <f t="shared" si="2"/>
        <v>-872266</v>
      </c>
      <c r="V37" s="48">
        <f t="shared" si="2"/>
        <v>-1399892</v>
      </c>
      <c r="W37" s="48">
        <f t="shared" si="2"/>
        <v>-3239199</v>
      </c>
      <c r="X37" s="48">
        <f>IF(F21=F35,0,X21-X35)</f>
        <v>-2140177</v>
      </c>
      <c r="Y37" s="48">
        <f t="shared" si="2"/>
        <v>-1099022</v>
      </c>
      <c r="Z37" s="49">
        <f>+IF(X37&lt;&gt;0,+(Y37/X37)*100,0)</f>
        <v>51.351920892524305</v>
      </c>
      <c r="AA37" s="46">
        <f>+AA21-AA35</f>
        <v>-2140177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5500000</v>
      </c>
      <c r="F38" s="8">
        <v>8562000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8562000</v>
      </c>
      <c r="Y38" s="8">
        <v>-8562000</v>
      </c>
      <c r="Z38" s="2">
        <v>-100</v>
      </c>
      <c r="AA38" s="6">
        <v>8562000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-3047481</v>
      </c>
      <c r="D41" s="56">
        <f>SUM(D37:D40)</f>
        <v>0</v>
      </c>
      <c r="E41" s="57">
        <f t="shared" si="3"/>
        <v>6910088</v>
      </c>
      <c r="F41" s="58">
        <f t="shared" si="3"/>
        <v>6421823</v>
      </c>
      <c r="G41" s="58">
        <f t="shared" si="3"/>
        <v>-277853</v>
      </c>
      <c r="H41" s="58">
        <f t="shared" si="3"/>
        <v>-57732</v>
      </c>
      <c r="I41" s="58">
        <f t="shared" si="3"/>
        <v>0</v>
      </c>
      <c r="J41" s="58">
        <f t="shared" si="3"/>
        <v>-335585</v>
      </c>
      <c r="K41" s="58">
        <f t="shared" si="3"/>
        <v>-722562</v>
      </c>
      <c r="L41" s="58">
        <f t="shared" si="3"/>
        <v>-256128</v>
      </c>
      <c r="M41" s="58">
        <f t="shared" si="3"/>
        <v>-55882</v>
      </c>
      <c r="N41" s="58">
        <f t="shared" si="3"/>
        <v>-1034572</v>
      </c>
      <c r="O41" s="58">
        <f t="shared" si="3"/>
        <v>-468654</v>
      </c>
      <c r="P41" s="58">
        <f t="shared" si="3"/>
        <v>-496</v>
      </c>
      <c r="Q41" s="58">
        <f t="shared" si="3"/>
        <v>0</v>
      </c>
      <c r="R41" s="58">
        <f t="shared" si="3"/>
        <v>-469150</v>
      </c>
      <c r="S41" s="58">
        <f t="shared" si="3"/>
        <v>-54254</v>
      </c>
      <c r="T41" s="58">
        <f t="shared" si="3"/>
        <v>-473372</v>
      </c>
      <c r="U41" s="58">
        <f t="shared" si="3"/>
        <v>-872266</v>
      </c>
      <c r="V41" s="58">
        <f t="shared" si="3"/>
        <v>-1399892</v>
      </c>
      <c r="W41" s="58">
        <f t="shared" si="3"/>
        <v>-3239199</v>
      </c>
      <c r="X41" s="58">
        <f t="shared" si="3"/>
        <v>6421823</v>
      </c>
      <c r="Y41" s="58">
        <f t="shared" si="3"/>
        <v>-9661022</v>
      </c>
      <c r="Z41" s="59">
        <f>+IF(X41&lt;&gt;0,+(Y41/X41)*100,0)</f>
        <v>-150.44049018479643</v>
      </c>
      <c r="AA41" s="56">
        <f>SUM(AA37:AA40)</f>
        <v>6421823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-3047481</v>
      </c>
      <c r="D43" s="64">
        <f>+D41-D42</f>
        <v>0</v>
      </c>
      <c r="E43" s="65">
        <f t="shared" si="4"/>
        <v>6910088</v>
      </c>
      <c r="F43" s="66">
        <f t="shared" si="4"/>
        <v>6421823</v>
      </c>
      <c r="G43" s="66">
        <f t="shared" si="4"/>
        <v>-277853</v>
      </c>
      <c r="H43" s="66">
        <f t="shared" si="4"/>
        <v>-57732</v>
      </c>
      <c r="I43" s="66">
        <f t="shared" si="4"/>
        <v>0</v>
      </c>
      <c r="J43" s="66">
        <f t="shared" si="4"/>
        <v>-335585</v>
      </c>
      <c r="K43" s="66">
        <f t="shared" si="4"/>
        <v>-722562</v>
      </c>
      <c r="L43" s="66">
        <f t="shared" si="4"/>
        <v>-256128</v>
      </c>
      <c r="M43" s="66">
        <f t="shared" si="4"/>
        <v>-55882</v>
      </c>
      <c r="N43" s="66">
        <f t="shared" si="4"/>
        <v>-1034572</v>
      </c>
      <c r="O43" s="66">
        <f t="shared" si="4"/>
        <v>-468654</v>
      </c>
      <c r="P43" s="66">
        <f t="shared" si="4"/>
        <v>-496</v>
      </c>
      <c r="Q43" s="66">
        <f t="shared" si="4"/>
        <v>0</v>
      </c>
      <c r="R43" s="66">
        <f t="shared" si="4"/>
        <v>-469150</v>
      </c>
      <c r="S43" s="66">
        <f t="shared" si="4"/>
        <v>-54254</v>
      </c>
      <c r="T43" s="66">
        <f t="shared" si="4"/>
        <v>-473372</v>
      </c>
      <c r="U43" s="66">
        <f t="shared" si="4"/>
        <v>-872266</v>
      </c>
      <c r="V43" s="66">
        <f t="shared" si="4"/>
        <v>-1399892</v>
      </c>
      <c r="W43" s="66">
        <f t="shared" si="4"/>
        <v>-3239199</v>
      </c>
      <c r="X43" s="66">
        <f t="shared" si="4"/>
        <v>6421823</v>
      </c>
      <c r="Y43" s="66">
        <f t="shared" si="4"/>
        <v>-9661022</v>
      </c>
      <c r="Z43" s="67">
        <f>+IF(X43&lt;&gt;0,+(Y43/X43)*100,0)</f>
        <v>-150.44049018479643</v>
      </c>
      <c r="AA43" s="64">
        <f>+AA41-AA42</f>
        <v>6421823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-3047481</v>
      </c>
      <c r="D45" s="56">
        <f>SUM(D43:D44)</f>
        <v>0</v>
      </c>
      <c r="E45" s="57">
        <f t="shared" si="5"/>
        <v>6910088</v>
      </c>
      <c r="F45" s="58">
        <f t="shared" si="5"/>
        <v>6421823</v>
      </c>
      <c r="G45" s="58">
        <f t="shared" si="5"/>
        <v>-277853</v>
      </c>
      <c r="H45" s="58">
        <f t="shared" si="5"/>
        <v>-57732</v>
      </c>
      <c r="I45" s="58">
        <f t="shared" si="5"/>
        <v>0</v>
      </c>
      <c r="J45" s="58">
        <f t="shared" si="5"/>
        <v>-335585</v>
      </c>
      <c r="K45" s="58">
        <f t="shared" si="5"/>
        <v>-722562</v>
      </c>
      <c r="L45" s="58">
        <f t="shared" si="5"/>
        <v>-256128</v>
      </c>
      <c r="M45" s="58">
        <f t="shared" si="5"/>
        <v>-55882</v>
      </c>
      <c r="N45" s="58">
        <f t="shared" si="5"/>
        <v>-1034572</v>
      </c>
      <c r="O45" s="58">
        <f t="shared" si="5"/>
        <v>-468654</v>
      </c>
      <c r="P45" s="58">
        <f t="shared" si="5"/>
        <v>-496</v>
      </c>
      <c r="Q45" s="58">
        <f t="shared" si="5"/>
        <v>0</v>
      </c>
      <c r="R45" s="58">
        <f t="shared" si="5"/>
        <v>-469150</v>
      </c>
      <c r="S45" s="58">
        <f t="shared" si="5"/>
        <v>-54254</v>
      </c>
      <c r="T45" s="58">
        <f t="shared" si="5"/>
        <v>-473372</v>
      </c>
      <c r="U45" s="58">
        <f t="shared" si="5"/>
        <v>-872266</v>
      </c>
      <c r="V45" s="58">
        <f t="shared" si="5"/>
        <v>-1399892</v>
      </c>
      <c r="W45" s="58">
        <f t="shared" si="5"/>
        <v>-3239199</v>
      </c>
      <c r="X45" s="58">
        <f t="shared" si="5"/>
        <v>6421823</v>
      </c>
      <c r="Y45" s="58">
        <f t="shared" si="5"/>
        <v>-9661022</v>
      </c>
      <c r="Z45" s="59">
        <f>+IF(X45&lt;&gt;0,+(Y45/X45)*100,0)</f>
        <v>-150.44049018479643</v>
      </c>
      <c r="AA45" s="56">
        <f>SUM(AA43:AA44)</f>
        <v>6421823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-3047481</v>
      </c>
      <c r="D47" s="71">
        <f>SUM(D45:D46)</f>
        <v>0</v>
      </c>
      <c r="E47" s="72">
        <f t="shared" si="6"/>
        <v>6910088</v>
      </c>
      <c r="F47" s="73">
        <f t="shared" si="6"/>
        <v>6421823</v>
      </c>
      <c r="G47" s="73">
        <f t="shared" si="6"/>
        <v>-277853</v>
      </c>
      <c r="H47" s="74">
        <f t="shared" si="6"/>
        <v>-57732</v>
      </c>
      <c r="I47" s="74">
        <f t="shared" si="6"/>
        <v>0</v>
      </c>
      <c r="J47" s="74">
        <f t="shared" si="6"/>
        <v>-335585</v>
      </c>
      <c r="K47" s="74">
        <f t="shared" si="6"/>
        <v>-722562</v>
      </c>
      <c r="L47" s="74">
        <f t="shared" si="6"/>
        <v>-256128</v>
      </c>
      <c r="M47" s="73">
        <f t="shared" si="6"/>
        <v>-55882</v>
      </c>
      <c r="N47" s="73">
        <f t="shared" si="6"/>
        <v>-1034572</v>
      </c>
      <c r="O47" s="74">
        <f t="shared" si="6"/>
        <v>-468654</v>
      </c>
      <c r="P47" s="74">
        <f t="shared" si="6"/>
        <v>-496</v>
      </c>
      <c r="Q47" s="74">
        <f t="shared" si="6"/>
        <v>0</v>
      </c>
      <c r="R47" s="74">
        <f t="shared" si="6"/>
        <v>-469150</v>
      </c>
      <c r="S47" s="74">
        <f t="shared" si="6"/>
        <v>-54254</v>
      </c>
      <c r="T47" s="73">
        <f t="shared" si="6"/>
        <v>-473372</v>
      </c>
      <c r="U47" s="73">
        <f t="shared" si="6"/>
        <v>-872266</v>
      </c>
      <c r="V47" s="74">
        <f t="shared" si="6"/>
        <v>-1399892</v>
      </c>
      <c r="W47" s="74">
        <f t="shared" si="6"/>
        <v>-3239199</v>
      </c>
      <c r="X47" s="74">
        <f t="shared" si="6"/>
        <v>6421823</v>
      </c>
      <c r="Y47" s="74">
        <f t="shared" si="6"/>
        <v>-9661022</v>
      </c>
      <c r="Z47" s="75">
        <f>+IF(X47&lt;&gt;0,+(Y47/X47)*100,0)</f>
        <v>-150.44049018479643</v>
      </c>
      <c r="AA47" s="76">
        <f>SUM(AA45:AA46)</f>
        <v>6421823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75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>
        <v>35815772</v>
      </c>
      <c r="F6" s="8">
        <v>35815772</v>
      </c>
      <c r="G6" s="8">
        <v>1520265</v>
      </c>
      <c r="H6" s="8">
        <v>3941373</v>
      </c>
      <c r="I6" s="8">
        <v>2079419</v>
      </c>
      <c r="J6" s="8">
        <v>7541057</v>
      </c>
      <c r="K6" s="8">
        <v>2038885</v>
      </c>
      <c r="L6" s="8">
        <v>1783466</v>
      </c>
      <c r="M6" s="8">
        <v>854065</v>
      </c>
      <c r="N6" s="8">
        <v>4676416</v>
      </c>
      <c r="O6" s="8">
        <v>1562846</v>
      </c>
      <c r="P6" s="8">
        <v>3445430</v>
      </c>
      <c r="Q6" s="8">
        <v>227453</v>
      </c>
      <c r="R6" s="8">
        <v>5235729</v>
      </c>
      <c r="S6" s="8">
        <v>346282</v>
      </c>
      <c r="T6" s="8">
        <v>450312</v>
      </c>
      <c r="U6" s="8">
        <v>191620</v>
      </c>
      <c r="V6" s="8">
        <v>988214</v>
      </c>
      <c r="W6" s="8">
        <v>18441416</v>
      </c>
      <c r="X6" s="8">
        <v>35815772</v>
      </c>
      <c r="Y6" s="8">
        <v>-17374356</v>
      </c>
      <c r="Z6" s="2">
        <v>-48.51034901607035</v>
      </c>
      <c r="AA6" s="6">
        <v>35815772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35815772</v>
      </c>
      <c r="F21" s="35">
        <f t="shared" si="0"/>
        <v>35815772</v>
      </c>
      <c r="G21" s="35">
        <f t="shared" si="0"/>
        <v>1520265</v>
      </c>
      <c r="H21" s="35">
        <f t="shared" si="0"/>
        <v>3941373</v>
      </c>
      <c r="I21" s="35">
        <f t="shared" si="0"/>
        <v>2079419</v>
      </c>
      <c r="J21" s="35">
        <f t="shared" si="0"/>
        <v>7541057</v>
      </c>
      <c r="K21" s="35">
        <f t="shared" si="0"/>
        <v>2038885</v>
      </c>
      <c r="L21" s="35">
        <f t="shared" si="0"/>
        <v>1783466</v>
      </c>
      <c r="M21" s="35">
        <f t="shared" si="0"/>
        <v>854065</v>
      </c>
      <c r="N21" s="35">
        <f t="shared" si="0"/>
        <v>4676416</v>
      </c>
      <c r="O21" s="35">
        <f t="shared" si="0"/>
        <v>1562846</v>
      </c>
      <c r="P21" s="35">
        <f t="shared" si="0"/>
        <v>3445430</v>
      </c>
      <c r="Q21" s="35">
        <f t="shared" si="0"/>
        <v>227453</v>
      </c>
      <c r="R21" s="35">
        <f t="shared" si="0"/>
        <v>5235729</v>
      </c>
      <c r="S21" s="35">
        <f t="shared" si="0"/>
        <v>346282</v>
      </c>
      <c r="T21" s="35">
        <f t="shared" si="0"/>
        <v>450312</v>
      </c>
      <c r="U21" s="35">
        <f t="shared" si="0"/>
        <v>191620</v>
      </c>
      <c r="V21" s="35">
        <f t="shared" si="0"/>
        <v>988214</v>
      </c>
      <c r="W21" s="35">
        <f t="shared" si="0"/>
        <v>18441416</v>
      </c>
      <c r="X21" s="35">
        <f t="shared" si="0"/>
        <v>35815772</v>
      </c>
      <c r="Y21" s="35">
        <f t="shared" si="0"/>
        <v>-17374356</v>
      </c>
      <c r="Z21" s="36">
        <f>+IF(X21&lt;&gt;0,+(Y21/X21)*100,0)</f>
        <v>-48.51034901607035</v>
      </c>
      <c r="AA21" s="33">
        <f>SUM(AA5:AA20)</f>
        <v>35815772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>
        <v>17811906</v>
      </c>
      <c r="F24" s="8">
        <v>17811906</v>
      </c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>
        <v>17811906</v>
      </c>
      <c r="Y24" s="8">
        <v>-17811906</v>
      </c>
      <c r="Z24" s="2">
        <v>-100</v>
      </c>
      <c r="AA24" s="6">
        <v>17811906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33447282</v>
      </c>
      <c r="F26" s="8">
        <v>33447282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33447282</v>
      </c>
      <c r="Y26" s="8">
        <v>-33447282</v>
      </c>
      <c r="Z26" s="2">
        <v>-100</v>
      </c>
      <c r="AA26" s="6">
        <v>33447282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>
        <v>60465776</v>
      </c>
      <c r="F29" s="8">
        <v>60465776</v>
      </c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>
        <v>60465776</v>
      </c>
      <c r="Y29" s="8">
        <v>-60465776</v>
      </c>
      <c r="Z29" s="2">
        <v>-100</v>
      </c>
      <c r="AA29" s="6">
        <v>60465776</v>
      </c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4970319</v>
      </c>
      <c r="F31" s="8">
        <v>4970319</v>
      </c>
      <c r="G31" s="8"/>
      <c r="H31" s="8"/>
      <c r="I31" s="8"/>
      <c r="J31" s="8"/>
      <c r="K31" s="8">
        <v>107130</v>
      </c>
      <c r="L31" s="8"/>
      <c r="M31" s="8">
        <v>103000</v>
      </c>
      <c r="N31" s="8">
        <v>210130</v>
      </c>
      <c r="O31" s="8"/>
      <c r="P31" s="8"/>
      <c r="Q31" s="8"/>
      <c r="R31" s="8"/>
      <c r="S31" s="8"/>
      <c r="T31" s="8"/>
      <c r="U31" s="8"/>
      <c r="V31" s="8"/>
      <c r="W31" s="8">
        <v>210130</v>
      </c>
      <c r="X31" s="8">
        <v>4970319</v>
      </c>
      <c r="Y31" s="8">
        <v>-4760189</v>
      </c>
      <c r="Z31" s="2">
        <v>-95.772303548323549</v>
      </c>
      <c r="AA31" s="6">
        <v>4970319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>
        <v>150479</v>
      </c>
      <c r="F33" s="8">
        <v>150479</v>
      </c>
      <c r="G33" s="8"/>
      <c r="H33" s="8"/>
      <c r="I33" s="8"/>
      <c r="J33" s="8"/>
      <c r="K33" s="8">
        <v>66311</v>
      </c>
      <c r="L33" s="8"/>
      <c r="M33" s="8"/>
      <c r="N33" s="8">
        <v>66311</v>
      </c>
      <c r="O33" s="8"/>
      <c r="P33" s="8"/>
      <c r="Q33" s="8"/>
      <c r="R33" s="8"/>
      <c r="S33" s="8"/>
      <c r="T33" s="8"/>
      <c r="U33" s="8"/>
      <c r="V33" s="8"/>
      <c r="W33" s="8">
        <v>66311</v>
      </c>
      <c r="X33" s="8">
        <v>150479</v>
      </c>
      <c r="Y33" s="8">
        <v>-84168</v>
      </c>
      <c r="Z33" s="2">
        <v>-55.933386053867984</v>
      </c>
      <c r="AA33" s="6">
        <v>150479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116845762</v>
      </c>
      <c r="F35" s="35">
        <f t="shared" si="1"/>
        <v>116845762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173441</v>
      </c>
      <c r="L35" s="35">
        <f t="shared" si="1"/>
        <v>0</v>
      </c>
      <c r="M35" s="35">
        <f t="shared" si="1"/>
        <v>103000</v>
      </c>
      <c r="N35" s="35">
        <f t="shared" si="1"/>
        <v>276441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276441</v>
      </c>
      <c r="X35" s="35">
        <f t="shared" si="1"/>
        <v>116845762</v>
      </c>
      <c r="Y35" s="35">
        <f t="shared" si="1"/>
        <v>-116569321</v>
      </c>
      <c r="Z35" s="36">
        <f>+IF(X35&lt;&gt;0,+(Y35/X35)*100,0)</f>
        <v>-99.76341375564823</v>
      </c>
      <c r="AA35" s="33">
        <f>SUM(AA24:AA34)</f>
        <v>116845762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-81029990</v>
      </c>
      <c r="F37" s="48">
        <f t="shared" si="2"/>
        <v>-81029990</v>
      </c>
      <c r="G37" s="48">
        <f t="shared" si="2"/>
        <v>1520265</v>
      </c>
      <c r="H37" s="48">
        <f t="shared" si="2"/>
        <v>3941373</v>
      </c>
      <c r="I37" s="48">
        <f t="shared" si="2"/>
        <v>2079419</v>
      </c>
      <c r="J37" s="48">
        <f t="shared" si="2"/>
        <v>7541057</v>
      </c>
      <c r="K37" s="48">
        <f t="shared" si="2"/>
        <v>1865444</v>
      </c>
      <c r="L37" s="48">
        <f t="shared" si="2"/>
        <v>1783466</v>
      </c>
      <c r="M37" s="48">
        <f t="shared" si="2"/>
        <v>751065</v>
      </c>
      <c r="N37" s="48">
        <f t="shared" si="2"/>
        <v>4399975</v>
      </c>
      <c r="O37" s="48">
        <f t="shared" si="2"/>
        <v>1562846</v>
      </c>
      <c r="P37" s="48">
        <f t="shared" si="2"/>
        <v>3445430</v>
      </c>
      <c r="Q37" s="48">
        <f t="shared" si="2"/>
        <v>227453</v>
      </c>
      <c r="R37" s="48">
        <f t="shared" si="2"/>
        <v>5235729</v>
      </c>
      <c r="S37" s="48">
        <f t="shared" si="2"/>
        <v>346282</v>
      </c>
      <c r="T37" s="48">
        <f t="shared" si="2"/>
        <v>450312</v>
      </c>
      <c r="U37" s="48">
        <f t="shared" si="2"/>
        <v>191620</v>
      </c>
      <c r="V37" s="48">
        <f t="shared" si="2"/>
        <v>988214</v>
      </c>
      <c r="W37" s="48">
        <f t="shared" si="2"/>
        <v>18164975</v>
      </c>
      <c r="X37" s="48">
        <f>IF(F21=F35,0,X21-X35)</f>
        <v>-81029990</v>
      </c>
      <c r="Y37" s="48">
        <f t="shared" si="2"/>
        <v>99194965</v>
      </c>
      <c r="Z37" s="49">
        <f>+IF(X37&lt;&gt;0,+(Y37/X37)*100,0)</f>
        <v>-122.41759501636369</v>
      </c>
      <c r="AA37" s="46">
        <f>+AA21-AA35</f>
        <v>-81029990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-81029990</v>
      </c>
      <c r="F41" s="58">
        <f t="shared" si="3"/>
        <v>-81029990</v>
      </c>
      <c r="G41" s="58">
        <f t="shared" si="3"/>
        <v>1520265</v>
      </c>
      <c r="H41" s="58">
        <f t="shared" si="3"/>
        <v>3941373</v>
      </c>
      <c r="I41" s="58">
        <f t="shared" si="3"/>
        <v>2079419</v>
      </c>
      <c r="J41" s="58">
        <f t="shared" si="3"/>
        <v>7541057</v>
      </c>
      <c r="K41" s="58">
        <f t="shared" si="3"/>
        <v>1865444</v>
      </c>
      <c r="L41" s="58">
        <f t="shared" si="3"/>
        <v>1783466</v>
      </c>
      <c r="M41" s="58">
        <f t="shared" si="3"/>
        <v>751065</v>
      </c>
      <c r="N41" s="58">
        <f t="shared" si="3"/>
        <v>4399975</v>
      </c>
      <c r="O41" s="58">
        <f t="shared" si="3"/>
        <v>1562846</v>
      </c>
      <c r="P41" s="58">
        <f t="shared" si="3"/>
        <v>3445430</v>
      </c>
      <c r="Q41" s="58">
        <f t="shared" si="3"/>
        <v>227453</v>
      </c>
      <c r="R41" s="58">
        <f t="shared" si="3"/>
        <v>5235729</v>
      </c>
      <c r="S41" s="58">
        <f t="shared" si="3"/>
        <v>346282</v>
      </c>
      <c r="T41" s="58">
        <f t="shared" si="3"/>
        <v>450312</v>
      </c>
      <c r="U41" s="58">
        <f t="shared" si="3"/>
        <v>191620</v>
      </c>
      <c r="V41" s="58">
        <f t="shared" si="3"/>
        <v>988214</v>
      </c>
      <c r="W41" s="58">
        <f t="shared" si="3"/>
        <v>18164975</v>
      </c>
      <c r="X41" s="58">
        <f t="shared" si="3"/>
        <v>-81029990</v>
      </c>
      <c r="Y41" s="58">
        <f t="shared" si="3"/>
        <v>99194965</v>
      </c>
      <c r="Z41" s="59">
        <f>+IF(X41&lt;&gt;0,+(Y41/X41)*100,0)</f>
        <v>-122.41759501636369</v>
      </c>
      <c r="AA41" s="56">
        <f>SUM(AA37:AA40)</f>
        <v>-81029990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-81029990</v>
      </c>
      <c r="F43" s="66">
        <f t="shared" si="4"/>
        <v>-81029990</v>
      </c>
      <c r="G43" s="66">
        <f t="shared" si="4"/>
        <v>1520265</v>
      </c>
      <c r="H43" s="66">
        <f t="shared" si="4"/>
        <v>3941373</v>
      </c>
      <c r="I43" s="66">
        <f t="shared" si="4"/>
        <v>2079419</v>
      </c>
      <c r="J43" s="66">
        <f t="shared" si="4"/>
        <v>7541057</v>
      </c>
      <c r="K43" s="66">
        <f t="shared" si="4"/>
        <v>1865444</v>
      </c>
      <c r="L43" s="66">
        <f t="shared" si="4"/>
        <v>1783466</v>
      </c>
      <c r="M43" s="66">
        <f t="shared" si="4"/>
        <v>751065</v>
      </c>
      <c r="N43" s="66">
        <f t="shared" si="4"/>
        <v>4399975</v>
      </c>
      <c r="O43" s="66">
        <f t="shared" si="4"/>
        <v>1562846</v>
      </c>
      <c r="P43" s="66">
        <f t="shared" si="4"/>
        <v>3445430</v>
      </c>
      <c r="Q43" s="66">
        <f t="shared" si="4"/>
        <v>227453</v>
      </c>
      <c r="R43" s="66">
        <f t="shared" si="4"/>
        <v>5235729</v>
      </c>
      <c r="S43" s="66">
        <f t="shared" si="4"/>
        <v>346282</v>
      </c>
      <c r="T43" s="66">
        <f t="shared" si="4"/>
        <v>450312</v>
      </c>
      <c r="U43" s="66">
        <f t="shared" si="4"/>
        <v>191620</v>
      </c>
      <c r="V43" s="66">
        <f t="shared" si="4"/>
        <v>988214</v>
      </c>
      <c r="W43" s="66">
        <f t="shared" si="4"/>
        <v>18164975</v>
      </c>
      <c r="X43" s="66">
        <f t="shared" si="4"/>
        <v>-81029990</v>
      </c>
      <c r="Y43" s="66">
        <f t="shared" si="4"/>
        <v>99194965</v>
      </c>
      <c r="Z43" s="67">
        <f>+IF(X43&lt;&gt;0,+(Y43/X43)*100,0)</f>
        <v>-122.41759501636369</v>
      </c>
      <c r="AA43" s="64">
        <f>+AA41-AA42</f>
        <v>-81029990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-81029990</v>
      </c>
      <c r="F45" s="58">
        <f t="shared" si="5"/>
        <v>-81029990</v>
      </c>
      <c r="G45" s="58">
        <f t="shared" si="5"/>
        <v>1520265</v>
      </c>
      <c r="H45" s="58">
        <f t="shared" si="5"/>
        <v>3941373</v>
      </c>
      <c r="I45" s="58">
        <f t="shared" si="5"/>
        <v>2079419</v>
      </c>
      <c r="J45" s="58">
        <f t="shared" si="5"/>
        <v>7541057</v>
      </c>
      <c r="K45" s="58">
        <f t="shared" si="5"/>
        <v>1865444</v>
      </c>
      <c r="L45" s="58">
        <f t="shared" si="5"/>
        <v>1783466</v>
      </c>
      <c r="M45" s="58">
        <f t="shared" si="5"/>
        <v>751065</v>
      </c>
      <c r="N45" s="58">
        <f t="shared" si="5"/>
        <v>4399975</v>
      </c>
      <c r="O45" s="58">
        <f t="shared" si="5"/>
        <v>1562846</v>
      </c>
      <c r="P45" s="58">
        <f t="shared" si="5"/>
        <v>3445430</v>
      </c>
      <c r="Q45" s="58">
        <f t="shared" si="5"/>
        <v>227453</v>
      </c>
      <c r="R45" s="58">
        <f t="shared" si="5"/>
        <v>5235729</v>
      </c>
      <c r="S45" s="58">
        <f t="shared" si="5"/>
        <v>346282</v>
      </c>
      <c r="T45" s="58">
        <f t="shared" si="5"/>
        <v>450312</v>
      </c>
      <c r="U45" s="58">
        <f t="shared" si="5"/>
        <v>191620</v>
      </c>
      <c r="V45" s="58">
        <f t="shared" si="5"/>
        <v>988214</v>
      </c>
      <c r="W45" s="58">
        <f t="shared" si="5"/>
        <v>18164975</v>
      </c>
      <c r="X45" s="58">
        <f t="shared" si="5"/>
        <v>-81029990</v>
      </c>
      <c r="Y45" s="58">
        <f t="shared" si="5"/>
        <v>99194965</v>
      </c>
      <c r="Z45" s="59">
        <f>+IF(X45&lt;&gt;0,+(Y45/X45)*100,0)</f>
        <v>-122.41759501636369</v>
      </c>
      <c r="AA45" s="56">
        <f>SUM(AA43:AA44)</f>
        <v>-81029990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-81029990</v>
      </c>
      <c r="F47" s="73">
        <f t="shared" si="6"/>
        <v>-81029990</v>
      </c>
      <c r="G47" s="73">
        <f t="shared" si="6"/>
        <v>1520265</v>
      </c>
      <c r="H47" s="74">
        <f t="shared" si="6"/>
        <v>3941373</v>
      </c>
      <c r="I47" s="74">
        <f t="shared" si="6"/>
        <v>2079419</v>
      </c>
      <c r="J47" s="74">
        <f t="shared" si="6"/>
        <v>7541057</v>
      </c>
      <c r="K47" s="74">
        <f t="shared" si="6"/>
        <v>1865444</v>
      </c>
      <c r="L47" s="74">
        <f t="shared" si="6"/>
        <v>1783466</v>
      </c>
      <c r="M47" s="73">
        <f t="shared" si="6"/>
        <v>751065</v>
      </c>
      <c r="N47" s="73">
        <f t="shared" si="6"/>
        <v>4399975</v>
      </c>
      <c r="O47" s="74">
        <f t="shared" si="6"/>
        <v>1562846</v>
      </c>
      <c r="P47" s="74">
        <f t="shared" si="6"/>
        <v>3445430</v>
      </c>
      <c r="Q47" s="74">
        <f t="shared" si="6"/>
        <v>227453</v>
      </c>
      <c r="R47" s="74">
        <f t="shared" si="6"/>
        <v>5235729</v>
      </c>
      <c r="S47" s="74">
        <f t="shared" si="6"/>
        <v>346282</v>
      </c>
      <c r="T47" s="73">
        <f t="shared" si="6"/>
        <v>450312</v>
      </c>
      <c r="U47" s="73">
        <f t="shared" si="6"/>
        <v>191620</v>
      </c>
      <c r="V47" s="74">
        <f t="shared" si="6"/>
        <v>988214</v>
      </c>
      <c r="W47" s="74">
        <f t="shared" si="6"/>
        <v>18164975</v>
      </c>
      <c r="X47" s="74">
        <f t="shared" si="6"/>
        <v>-81029990</v>
      </c>
      <c r="Y47" s="74">
        <f t="shared" si="6"/>
        <v>99194965</v>
      </c>
      <c r="Z47" s="75">
        <f>+IF(X47&lt;&gt;0,+(Y47/X47)*100,0)</f>
        <v>-122.41759501636369</v>
      </c>
      <c r="AA47" s="76">
        <f>SUM(AA45:AA46)</f>
        <v>-81029990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13310788</v>
      </c>
      <c r="D6" s="6"/>
      <c r="E6" s="7">
        <v>12663526</v>
      </c>
      <c r="F6" s="8">
        <v>12729080</v>
      </c>
      <c r="G6" s="8">
        <v>370372</v>
      </c>
      <c r="H6" s="8">
        <v>471</v>
      </c>
      <c r="I6" s="8">
        <v>873427</v>
      </c>
      <c r="J6" s="8">
        <v>1244270</v>
      </c>
      <c r="K6" s="8">
        <v>873573</v>
      </c>
      <c r="L6" s="8">
        <v>846555</v>
      </c>
      <c r="M6" s="8">
        <v>156502</v>
      </c>
      <c r="N6" s="8">
        <v>1876630</v>
      </c>
      <c r="O6" s="8">
        <v>-618848</v>
      </c>
      <c r="P6" s="8">
        <v>137424</v>
      </c>
      <c r="Q6" s="8">
        <v>96076</v>
      </c>
      <c r="R6" s="8">
        <v>-385348</v>
      </c>
      <c r="S6" s="8">
        <v>76178</v>
      </c>
      <c r="T6" s="8">
        <v>51742</v>
      </c>
      <c r="U6" s="8">
        <v>131930</v>
      </c>
      <c r="V6" s="8">
        <v>259850</v>
      </c>
      <c r="W6" s="8">
        <v>2995402</v>
      </c>
      <c r="X6" s="8">
        <v>12729080</v>
      </c>
      <c r="Y6" s="8">
        <v>-9733678</v>
      </c>
      <c r="Z6" s="2">
        <v>-76.468040109732996</v>
      </c>
      <c r="AA6" s="6">
        <v>12729080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1098338</v>
      </c>
      <c r="D13" s="6"/>
      <c r="E13" s="7">
        <v>1146117</v>
      </c>
      <c r="F13" s="8">
        <v>1146117</v>
      </c>
      <c r="G13" s="8">
        <v>96969</v>
      </c>
      <c r="H13" s="8"/>
      <c r="I13" s="8"/>
      <c r="J13" s="8">
        <v>96969</v>
      </c>
      <c r="K13" s="8"/>
      <c r="L13" s="8">
        <v>97114</v>
      </c>
      <c r="M13" s="8">
        <v>104710</v>
      </c>
      <c r="N13" s="8">
        <v>201824</v>
      </c>
      <c r="O13" s="8">
        <v>-25</v>
      </c>
      <c r="P13" s="8">
        <v>102313</v>
      </c>
      <c r="Q13" s="8">
        <v>103402</v>
      </c>
      <c r="R13" s="8">
        <v>205690</v>
      </c>
      <c r="S13" s="8">
        <v>99587</v>
      </c>
      <c r="T13" s="8">
        <v>108433</v>
      </c>
      <c r="U13" s="8">
        <v>215723</v>
      </c>
      <c r="V13" s="8">
        <v>423743</v>
      </c>
      <c r="W13" s="8">
        <v>928226</v>
      </c>
      <c r="X13" s="8">
        <v>1146117</v>
      </c>
      <c r="Y13" s="8">
        <v>-217891</v>
      </c>
      <c r="Z13" s="2">
        <v>-19.011235327632345</v>
      </c>
      <c r="AA13" s="6">
        <v>1146117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898392</v>
      </c>
      <c r="D18" s="6"/>
      <c r="E18" s="7">
        <v>2000000</v>
      </c>
      <c r="F18" s="8">
        <v>2000000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2000000</v>
      </c>
      <c r="Y18" s="8">
        <v>-2000000</v>
      </c>
      <c r="Z18" s="2">
        <v>-100</v>
      </c>
      <c r="AA18" s="6">
        <v>2000000</v>
      </c>
    </row>
    <row r="19" spans="1:27" ht="13.5" x14ac:dyDescent="0.25">
      <c r="A19" s="23" t="s">
        <v>46</v>
      </c>
      <c r="B19" s="29" t="s">
        <v>32</v>
      </c>
      <c r="C19" s="6">
        <v>-827</v>
      </c>
      <c r="D19" s="6"/>
      <c r="E19" s="7"/>
      <c r="F19" s="26">
        <v>15365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15365</v>
      </c>
      <c r="Y19" s="26">
        <v>-15365</v>
      </c>
      <c r="Z19" s="27">
        <v>-100</v>
      </c>
      <c r="AA19" s="28">
        <v>15365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15306691</v>
      </c>
      <c r="D21" s="33">
        <f t="shared" si="0"/>
        <v>0</v>
      </c>
      <c r="E21" s="34">
        <f t="shared" si="0"/>
        <v>15809643</v>
      </c>
      <c r="F21" s="35">
        <f t="shared" si="0"/>
        <v>15890562</v>
      </c>
      <c r="G21" s="35">
        <f t="shared" si="0"/>
        <v>467341</v>
      </c>
      <c r="H21" s="35">
        <f t="shared" si="0"/>
        <v>471</v>
      </c>
      <c r="I21" s="35">
        <f t="shared" si="0"/>
        <v>873427</v>
      </c>
      <c r="J21" s="35">
        <f t="shared" si="0"/>
        <v>1341239</v>
      </c>
      <c r="K21" s="35">
        <f t="shared" si="0"/>
        <v>873573</v>
      </c>
      <c r="L21" s="35">
        <f t="shared" si="0"/>
        <v>943669</v>
      </c>
      <c r="M21" s="35">
        <f t="shared" si="0"/>
        <v>261212</v>
      </c>
      <c r="N21" s="35">
        <f t="shared" si="0"/>
        <v>2078454</v>
      </c>
      <c r="O21" s="35">
        <f t="shared" si="0"/>
        <v>-618873</v>
      </c>
      <c r="P21" s="35">
        <f t="shared" si="0"/>
        <v>239737</v>
      </c>
      <c r="Q21" s="35">
        <f t="shared" si="0"/>
        <v>199478</v>
      </c>
      <c r="R21" s="35">
        <f t="shared" si="0"/>
        <v>-179658</v>
      </c>
      <c r="S21" s="35">
        <f t="shared" si="0"/>
        <v>175765</v>
      </c>
      <c r="T21" s="35">
        <f t="shared" si="0"/>
        <v>160175</v>
      </c>
      <c r="U21" s="35">
        <f t="shared" si="0"/>
        <v>347653</v>
      </c>
      <c r="V21" s="35">
        <f t="shared" si="0"/>
        <v>683593</v>
      </c>
      <c r="W21" s="35">
        <f t="shared" si="0"/>
        <v>3923628</v>
      </c>
      <c r="X21" s="35">
        <f t="shared" si="0"/>
        <v>15890562</v>
      </c>
      <c r="Y21" s="35">
        <f t="shared" si="0"/>
        <v>-11966934</v>
      </c>
      <c r="Z21" s="36">
        <f>+IF(X21&lt;&gt;0,+(Y21/X21)*100,0)</f>
        <v>-75.308437801004146</v>
      </c>
      <c r="AA21" s="33">
        <f>SUM(AA5:AA20)</f>
        <v>15890562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1110086</v>
      </c>
      <c r="D24" s="6"/>
      <c r="E24" s="7">
        <v>1874208</v>
      </c>
      <c r="F24" s="8">
        <v>1874208</v>
      </c>
      <c r="G24" s="8"/>
      <c r="H24" s="8">
        <v>862943</v>
      </c>
      <c r="I24" s="8">
        <v>185814</v>
      </c>
      <c r="J24" s="8">
        <v>1048757</v>
      </c>
      <c r="K24" s="8">
        <v>185814</v>
      </c>
      <c r="L24" s="8">
        <v>206952</v>
      </c>
      <c r="M24" s="8"/>
      <c r="N24" s="8">
        <v>392766</v>
      </c>
      <c r="O24" s="8">
        <v>165611</v>
      </c>
      <c r="P24" s="8">
        <v>200588</v>
      </c>
      <c r="Q24" s="8">
        <v>208067</v>
      </c>
      <c r="R24" s="8">
        <v>574266</v>
      </c>
      <c r="S24" s="8">
        <v>179965</v>
      </c>
      <c r="T24" s="8"/>
      <c r="U24" s="8">
        <v>181774</v>
      </c>
      <c r="V24" s="8">
        <v>361739</v>
      </c>
      <c r="W24" s="8">
        <v>2377528</v>
      </c>
      <c r="X24" s="8">
        <v>1874208</v>
      </c>
      <c r="Y24" s="8">
        <v>503320</v>
      </c>
      <c r="Z24" s="2">
        <v>26.855076917823421</v>
      </c>
      <c r="AA24" s="6">
        <v>1874208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>
        <v>1642</v>
      </c>
      <c r="H26" s="8"/>
      <c r="I26" s="8"/>
      <c r="J26" s="8">
        <v>1642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1642</v>
      </c>
      <c r="X26" s="8"/>
      <c r="Y26" s="8">
        <v>1642</v>
      </c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233470</v>
      </c>
      <c r="F27" s="8">
        <v>233470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233470</v>
      </c>
      <c r="Y27" s="8">
        <v>-233470</v>
      </c>
      <c r="Z27" s="2">
        <v>-100</v>
      </c>
      <c r="AA27" s="6">
        <v>233470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30415200</v>
      </c>
      <c r="D29" s="6"/>
      <c r="E29" s="7">
        <v>10000000</v>
      </c>
      <c r="F29" s="8">
        <v>15587799</v>
      </c>
      <c r="G29" s="8">
        <v>677490</v>
      </c>
      <c r="H29" s="8">
        <v>861</v>
      </c>
      <c r="I29" s="8"/>
      <c r="J29" s="8">
        <v>678351</v>
      </c>
      <c r="K29" s="8"/>
      <c r="L29" s="8">
        <v>13088</v>
      </c>
      <c r="M29" s="8">
        <v>123158</v>
      </c>
      <c r="N29" s="8">
        <v>136246</v>
      </c>
      <c r="O29" s="8">
        <v>150003</v>
      </c>
      <c r="P29" s="8"/>
      <c r="Q29" s="8">
        <v>37015</v>
      </c>
      <c r="R29" s="8">
        <v>187018</v>
      </c>
      <c r="S29" s="8">
        <v>2390475</v>
      </c>
      <c r="T29" s="8">
        <v>134153</v>
      </c>
      <c r="U29" s="8">
        <v>265168</v>
      </c>
      <c r="V29" s="8">
        <v>2789796</v>
      </c>
      <c r="W29" s="8">
        <v>3791411</v>
      </c>
      <c r="X29" s="8">
        <v>15587799</v>
      </c>
      <c r="Y29" s="8">
        <v>-11796388</v>
      </c>
      <c r="Z29" s="2">
        <v>-75.677059987750667</v>
      </c>
      <c r="AA29" s="6">
        <v>15587799</v>
      </c>
    </row>
    <row r="30" spans="1:27" ht="13.5" x14ac:dyDescent="0.25">
      <c r="A30" s="25" t="s">
        <v>56</v>
      </c>
      <c r="B30" s="24" t="s">
        <v>32</v>
      </c>
      <c r="C30" s="6">
        <v>745545</v>
      </c>
      <c r="D30" s="6"/>
      <c r="E30" s="7">
        <v>100000</v>
      </c>
      <c r="F30" s="8">
        <v>100000</v>
      </c>
      <c r="G30" s="8"/>
      <c r="H30" s="8"/>
      <c r="I30" s="8"/>
      <c r="J30" s="8"/>
      <c r="K30" s="8"/>
      <c r="L30" s="8"/>
      <c r="M30" s="8">
        <v>8423</v>
      </c>
      <c r="N30" s="8">
        <v>8423</v>
      </c>
      <c r="O30" s="8">
        <v>8423</v>
      </c>
      <c r="P30" s="8"/>
      <c r="Q30" s="8"/>
      <c r="R30" s="8">
        <v>8423</v>
      </c>
      <c r="S30" s="8"/>
      <c r="T30" s="8">
        <v>7971</v>
      </c>
      <c r="U30" s="8">
        <v>7971</v>
      </c>
      <c r="V30" s="8">
        <v>15942</v>
      </c>
      <c r="W30" s="8">
        <v>32788</v>
      </c>
      <c r="X30" s="8">
        <v>100000</v>
      </c>
      <c r="Y30" s="8">
        <v>-67212</v>
      </c>
      <c r="Z30" s="2">
        <v>-67.212000000000003</v>
      </c>
      <c r="AA30" s="6">
        <v>100000</v>
      </c>
    </row>
    <row r="31" spans="1:27" ht="13.5" x14ac:dyDescent="0.25">
      <c r="A31" s="25" t="s">
        <v>57</v>
      </c>
      <c r="B31" s="24" t="s">
        <v>32</v>
      </c>
      <c r="C31" s="6">
        <v>174956</v>
      </c>
      <c r="D31" s="6"/>
      <c r="E31" s="7">
        <v>1150000</v>
      </c>
      <c r="F31" s="8">
        <v>970246</v>
      </c>
      <c r="G31" s="8">
        <v>196030</v>
      </c>
      <c r="H31" s="8"/>
      <c r="I31" s="8"/>
      <c r="J31" s="8">
        <v>196030</v>
      </c>
      <c r="K31" s="8">
        <v>1000</v>
      </c>
      <c r="L31" s="8"/>
      <c r="M31" s="8">
        <v>173832</v>
      </c>
      <c r="N31" s="8">
        <v>174832</v>
      </c>
      <c r="O31" s="8"/>
      <c r="P31" s="8"/>
      <c r="Q31" s="8"/>
      <c r="R31" s="8"/>
      <c r="S31" s="8">
        <v>84670</v>
      </c>
      <c r="T31" s="8">
        <v>705</v>
      </c>
      <c r="U31" s="8">
        <v>705</v>
      </c>
      <c r="V31" s="8">
        <v>86080</v>
      </c>
      <c r="W31" s="8">
        <v>456942</v>
      </c>
      <c r="X31" s="8">
        <v>970246</v>
      </c>
      <c r="Y31" s="8">
        <v>-513304</v>
      </c>
      <c r="Z31" s="2">
        <v>-52.904521121447544</v>
      </c>
      <c r="AA31" s="6">
        <v>970246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148252</v>
      </c>
      <c r="D33" s="6"/>
      <c r="E33" s="7">
        <v>1013107</v>
      </c>
      <c r="F33" s="8">
        <v>1307749</v>
      </c>
      <c r="G33" s="8">
        <v>22442</v>
      </c>
      <c r="H33" s="8">
        <v>9998</v>
      </c>
      <c r="I33" s="8">
        <v>6073</v>
      </c>
      <c r="J33" s="8">
        <v>38513</v>
      </c>
      <c r="K33" s="8">
        <v>38592</v>
      </c>
      <c r="L33" s="8">
        <v>6637</v>
      </c>
      <c r="M33" s="8">
        <v>3740</v>
      </c>
      <c r="N33" s="8">
        <v>48969</v>
      </c>
      <c r="O33" s="8">
        <v>19604</v>
      </c>
      <c r="P33" s="8">
        <v>2157</v>
      </c>
      <c r="Q33" s="8">
        <v>41586</v>
      </c>
      <c r="R33" s="8">
        <v>63347</v>
      </c>
      <c r="S33" s="8">
        <v>1325</v>
      </c>
      <c r="T33" s="8">
        <v>4828</v>
      </c>
      <c r="U33" s="8">
        <v>22412</v>
      </c>
      <c r="V33" s="8">
        <v>28565</v>
      </c>
      <c r="W33" s="8">
        <v>179394</v>
      </c>
      <c r="X33" s="8">
        <v>1307749</v>
      </c>
      <c r="Y33" s="8">
        <v>-1128355</v>
      </c>
      <c r="Z33" s="2">
        <v>-86.282229999793543</v>
      </c>
      <c r="AA33" s="6">
        <v>1307749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32594039</v>
      </c>
      <c r="D35" s="33">
        <f>SUM(D24:D34)</f>
        <v>0</v>
      </c>
      <c r="E35" s="34">
        <f t="shared" si="1"/>
        <v>14370785</v>
      </c>
      <c r="F35" s="35">
        <f t="shared" si="1"/>
        <v>20073472</v>
      </c>
      <c r="G35" s="35">
        <f t="shared" si="1"/>
        <v>897604</v>
      </c>
      <c r="H35" s="35">
        <f t="shared" si="1"/>
        <v>873802</v>
      </c>
      <c r="I35" s="35">
        <f t="shared" si="1"/>
        <v>191887</v>
      </c>
      <c r="J35" s="35">
        <f t="shared" si="1"/>
        <v>1963293</v>
      </c>
      <c r="K35" s="35">
        <f t="shared" si="1"/>
        <v>225406</v>
      </c>
      <c r="L35" s="35">
        <f t="shared" si="1"/>
        <v>226677</v>
      </c>
      <c r="M35" s="35">
        <f t="shared" si="1"/>
        <v>309153</v>
      </c>
      <c r="N35" s="35">
        <f t="shared" si="1"/>
        <v>761236</v>
      </c>
      <c r="O35" s="35">
        <f t="shared" si="1"/>
        <v>343641</v>
      </c>
      <c r="P35" s="35">
        <f t="shared" si="1"/>
        <v>202745</v>
      </c>
      <c r="Q35" s="35">
        <f t="shared" si="1"/>
        <v>286668</v>
      </c>
      <c r="R35" s="35">
        <f t="shared" si="1"/>
        <v>833054</v>
      </c>
      <c r="S35" s="35">
        <f t="shared" si="1"/>
        <v>2656435</v>
      </c>
      <c r="T35" s="35">
        <f t="shared" si="1"/>
        <v>147657</v>
      </c>
      <c r="U35" s="35">
        <f t="shared" si="1"/>
        <v>478030</v>
      </c>
      <c r="V35" s="35">
        <f t="shared" si="1"/>
        <v>3282122</v>
      </c>
      <c r="W35" s="35">
        <f t="shared" si="1"/>
        <v>6839705</v>
      </c>
      <c r="X35" s="35">
        <f t="shared" si="1"/>
        <v>20073472</v>
      </c>
      <c r="Y35" s="35">
        <f t="shared" si="1"/>
        <v>-13233767</v>
      </c>
      <c r="Z35" s="36">
        <f>+IF(X35&lt;&gt;0,+(Y35/X35)*100,0)</f>
        <v>-65.926646870058164</v>
      </c>
      <c r="AA35" s="33">
        <f>SUM(AA24:AA34)</f>
        <v>20073472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-17287348</v>
      </c>
      <c r="D37" s="46">
        <f>+D21-D35</f>
        <v>0</v>
      </c>
      <c r="E37" s="47">
        <f t="shared" si="2"/>
        <v>1438858</v>
      </c>
      <c r="F37" s="48">
        <f t="shared" si="2"/>
        <v>-4182910</v>
      </c>
      <c r="G37" s="48">
        <f t="shared" si="2"/>
        <v>-430263</v>
      </c>
      <c r="H37" s="48">
        <f t="shared" si="2"/>
        <v>-873331</v>
      </c>
      <c r="I37" s="48">
        <f t="shared" si="2"/>
        <v>681540</v>
      </c>
      <c r="J37" s="48">
        <f t="shared" si="2"/>
        <v>-622054</v>
      </c>
      <c r="K37" s="48">
        <f t="shared" si="2"/>
        <v>648167</v>
      </c>
      <c r="L37" s="48">
        <f t="shared" si="2"/>
        <v>716992</v>
      </c>
      <c r="M37" s="48">
        <f t="shared" si="2"/>
        <v>-47941</v>
      </c>
      <c r="N37" s="48">
        <f t="shared" si="2"/>
        <v>1317218</v>
      </c>
      <c r="O37" s="48">
        <f t="shared" si="2"/>
        <v>-962514</v>
      </c>
      <c r="P37" s="48">
        <f t="shared" si="2"/>
        <v>36992</v>
      </c>
      <c r="Q37" s="48">
        <f t="shared" si="2"/>
        <v>-87190</v>
      </c>
      <c r="R37" s="48">
        <f t="shared" si="2"/>
        <v>-1012712</v>
      </c>
      <c r="S37" s="48">
        <f t="shared" si="2"/>
        <v>-2480670</v>
      </c>
      <c r="T37" s="48">
        <f t="shared" si="2"/>
        <v>12518</v>
      </c>
      <c r="U37" s="48">
        <f t="shared" si="2"/>
        <v>-130377</v>
      </c>
      <c r="V37" s="48">
        <f t="shared" si="2"/>
        <v>-2598529</v>
      </c>
      <c r="W37" s="48">
        <f t="shared" si="2"/>
        <v>-2916077</v>
      </c>
      <c r="X37" s="48">
        <f>IF(F21=F35,0,X21-X35)</f>
        <v>-4182910</v>
      </c>
      <c r="Y37" s="48">
        <f t="shared" si="2"/>
        <v>1266833</v>
      </c>
      <c r="Z37" s="49">
        <f>+IF(X37&lt;&gt;0,+(Y37/X37)*100,0)</f>
        <v>-30.285925348620935</v>
      </c>
      <c r="AA37" s="46">
        <f>+AA21-AA35</f>
        <v>-4182910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-17287348</v>
      </c>
      <c r="D41" s="56">
        <f>SUM(D37:D40)</f>
        <v>0</v>
      </c>
      <c r="E41" s="57">
        <f t="shared" si="3"/>
        <v>1438858</v>
      </c>
      <c r="F41" s="58">
        <f t="shared" si="3"/>
        <v>-4182910</v>
      </c>
      <c r="G41" s="58">
        <f t="shared" si="3"/>
        <v>-430263</v>
      </c>
      <c r="H41" s="58">
        <f t="shared" si="3"/>
        <v>-873331</v>
      </c>
      <c r="I41" s="58">
        <f t="shared" si="3"/>
        <v>681540</v>
      </c>
      <c r="J41" s="58">
        <f t="shared" si="3"/>
        <v>-622054</v>
      </c>
      <c r="K41" s="58">
        <f t="shared" si="3"/>
        <v>648167</v>
      </c>
      <c r="L41" s="58">
        <f t="shared" si="3"/>
        <v>716992</v>
      </c>
      <c r="M41" s="58">
        <f t="shared" si="3"/>
        <v>-47941</v>
      </c>
      <c r="N41" s="58">
        <f t="shared" si="3"/>
        <v>1317218</v>
      </c>
      <c r="O41" s="58">
        <f t="shared" si="3"/>
        <v>-962514</v>
      </c>
      <c r="P41" s="58">
        <f t="shared" si="3"/>
        <v>36992</v>
      </c>
      <c r="Q41" s="58">
        <f t="shared" si="3"/>
        <v>-87190</v>
      </c>
      <c r="R41" s="58">
        <f t="shared" si="3"/>
        <v>-1012712</v>
      </c>
      <c r="S41" s="58">
        <f t="shared" si="3"/>
        <v>-2480670</v>
      </c>
      <c r="T41" s="58">
        <f t="shared" si="3"/>
        <v>12518</v>
      </c>
      <c r="U41" s="58">
        <f t="shared" si="3"/>
        <v>-130377</v>
      </c>
      <c r="V41" s="58">
        <f t="shared" si="3"/>
        <v>-2598529</v>
      </c>
      <c r="W41" s="58">
        <f t="shared" si="3"/>
        <v>-2916077</v>
      </c>
      <c r="X41" s="58">
        <f t="shared" si="3"/>
        <v>-4182910</v>
      </c>
      <c r="Y41" s="58">
        <f t="shared" si="3"/>
        <v>1266833</v>
      </c>
      <c r="Z41" s="59">
        <f>+IF(X41&lt;&gt;0,+(Y41/X41)*100,0)</f>
        <v>-30.285925348620935</v>
      </c>
      <c r="AA41" s="56">
        <f>SUM(AA37:AA40)</f>
        <v>-4182910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-17287348</v>
      </c>
      <c r="D43" s="64">
        <f>+D41-D42</f>
        <v>0</v>
      </c>
      <c r="E43" s="65">
        <f t="shared" si="4"/>
        <v>1438858</v>
      </c>
      <c r="F43" s="66">
        <f t="shared" si="4"/>
        <v>-4182910</v>
      </c>
      <c r="G43" s="66">
        <f t="shared" si="4"/>
        <v>-430263</v>
      </c>
      <c r="H43" s="66">
        <f t="shared" si="4"/>
        <v>-873331</v>
      </c>
      <c r="I43" s="66">
        <f t="shared" si="4"/>
        <v>681540</v>
      </c>
      <c r="J43" s="66">
        <f t="shared" si="4"/>
        <v>-622054</v>
      </c>
      <c r="K43" s="66">
        <f t="shared" si="4"/>
        <v>648167</v>
      </c>
      <c r="L43" s="66">
        <f t="shared" si="4"/>
        <v>716992</v>
      </c>
      <c r="M43" s="66">
        <f t="shared" si="4"/>
        <v>-47941</v>
      </c>
      <c r="N43" s="66">
        <f t="shared" si="4"/>
        <v>1317218</v>
      </c>
      <c r="O43" s="66">
        <f t="shared" si="4"/>
        <v>-962514</v>
      </c>
      <c r="P43" s="66">
        <f t="shared" si="4"/>
        <v>36992</v>
      </c>
      <c r="Q43" s="66">
        <f t="shared" si="4"/>
        <v>-87190</v>
      </c>
      <c r="R43" s="66">
        <f t="shared" si="4"/>
        <v>-1012712</v>
      </c>
      <c r="S43" s="66">
        <f t="shared" si="4"/>
        <v>-2480670</v>
      </c>
      <c r="T43" s="66">
        <f t="shared" si="4"/>
        <v>12518</v>
      </c>
      <c r="U43" s="66">
        <f t="shared" si="4"/>
        <v>-130377</v>
      </c>
      <c r="V43" s="66">
        <f t="shared" si="4"/>
        <v>-2598529</v>
      </c>
      <c r="W43" s="66">
        <f t="shared" si="4"/>
        <v>-2916077</v>
      </c>
      <c r="X43" s="66">
        <f t="shared" si="4"/>
        <v>-4182910</v>
      </c>
      <c r="Y43" s="66">
        <f t="shared" si="4"/>
        <v>1266833</v>
      </c>
      <c r="Z43" s="67">
        <f>+IF(X43&lt;&gt;0,+(Y43/X43)*100,0)</f>
        <v>-30.285925348620935</v>
      </c>
      <c r="AA43" s="64">
        <f>+AA41-AA42</f>
        <v>-4182910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-17287348</v>
      </c>
      <c r="D45" s="56">
        <f>SUM(D43:D44)</f>
        <v>0</v>
      </c>
      <c r="E45" s="57">
        <f t="shared" si="5"/>
        <v>1438858</v>
      </c>
      <c r="F45" s="58">
        <f t="shared" si="5"/>
        <v>-4182910</v>
      </c>
      <c r="G45" s="58">
        <f t="shared" si="5"/>
        <v>-430263</v>
      </c>
      <c r="H45" s="58">
        <f t="shared" si="5"/>
        <v>-873331</v>
      </c>
      <c r="I45" s="58">
        <f t="shared" si="5"/>
        <v>681540</v>
      </c>
      <c r="J45" s="58">
        <f t="shared" si="5"/>
        <v>-622054</v>
      </c>
      <c r="K45" s="58">
        <f t="shared" si="5"/>
        <v>648167</v>
      </c>
      <c r="L45" s="58">
        <f t="shared" si="5"/>
        <v>716992</v>
      </c>
      <c r="M45" s="58">
        <f t="shared" si="5"/>
        <v>-47941</v>
      </c>
      <c r="N45" s="58">
        <f t="shared" si="5"/>
        <v>1317218</v>
      </c>
      <c r="O45" s="58">
        <f t="shared" si="5"/>
        <v>-962514</v>
      </c>
      <c r="P45" s="58">
        <f t="shared" si="5"/>
        <v>36992</v>
      </c>
      <c r="Q45" s="58">
        <f t="shared" si="5"/>
        <v>-87190</v>
      </c>
      <c r="R45" s="58">
        <f t="shared" si="5"/>
        <v>-1012712</v>
      </c>
      <c r="S45" s="58">
        <f t="shared" si="5"/>
        <v>-2480670</v>
      </c>
      <c r="T45" s="58">
        <f t="shared" si="5"/>
        <v>12518</v>
      </c>
      <c r="U45" s="58">
        <f t="shared" si="5"/>
        <v>-130377</v>
      </c>
      <c r="V45" s="58">
        <f t="shared" si="5"/>
        <v>-2598529</v>
      </c>
      <c r="W45" s="58">
        <f t="shared" si="5"/>
        <v>-2916077</v>
      </c>
      <c r="X45" s="58">
        <f t="shared" si="5"/>
        <v>-4182910</v>
      </c>
      <c r="Y45" s="58">
        <f t="shared" si="5"/>
        <v>1266833</v>
      </c>
      <c r="Z45" s="59">
        <f>+IF(X45&lt;&gt;0,+(Y45/X45)*100,0)</f>
        <v>-30.285925348620935</v>
      </c>
      <c r="AA45" s="56">
        <f>SUM(AA43:AA44)</f>
        <v>-4182910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-17287348</v>
      </c>
      <c r="D47" s="71">
        <f>SUM(D45:D46)</f>
        <v>0</v>
      </c>
      <c r="E47" s="72">
        <f t="shared" si="6"/>
        <v>1438858</v>
      </c>
      <c r="F47" s="73">
        <f t="shared" si="6"/>
        <v>-4182910</v>
      </c>
      <c r="G47" s="73">
        <f t="shared" si="6"/>
        <v>-430263</v>
      </c>
      <c r="H47" s="74">
        <f t="shared" si="6"/>
        <v>-873331</v>
      </c>
      <c r="I47" s="74">
        <f t="shared" si="6"/>
        <v>681540</v>
      </c>
      <c r="J47" s="74">
        <f t="shared" si="6"/>
        <v>-622054</v>
      </c>
      <c r="K47" s="74">
        <f t="shared" si="6"/>
        <v>648167</v>
      </c>
      <c r="L47" s="74">
        <f t="shared" si="6"/>
        <v>716992</v>
      </c>
      <c r="M47" s="73">
        <f t="shared" si="6"/>
        <v>-47941</v>
      </c>
      <c r="N47" s="73">
        <f t="shared" si="6"/>
        <v>1317218</v>
      </c>
      <c r="O47" s="74">
        <f t="shared" si="6"/>
        <v>-962514</v>
      </c>
      <c r="P47" s="74">
        <f t="shared" si="6"/>
        <v>36992</v>
      </c>
      <c r="Q47" s="74">
        <f t="shared" si="6"/>
        <v>-87190</v>
      </c>
      <c r="R47" s="74">
        <f t="shared" si="6"/>
        <v>-1012712</v>
      </c>
      <c r="S47" s="74">
        <f t="shared" si="6"/>
        <v>-2480670</v>
      </c>
      <c r="T47" s="73">
        <f t="shared" si="6"/>
        <v>12518</v>
      </c>
      <c r="U47" s="73">
        <f t="shared" si="6"/>
        <v>-130377</v>
      </c>
      <c r="V47" s="74">
        <f t="shared" si="6"/>
        <v>-2598529</v>
      </c>
      <c r="W47" s="74">
        <f t="shared" si="6"/>
        <v>-2916077</v>
      </c>
      <c r="X47" s="74">
        <f t="shared" si="6"/>
        <v>-4182910</v>
      </c>
      <c r="Y47" s="74">
        <f t="shared" si="6"/>
        <v>1266833</v>
      </c>
      <c r="Z47" s="75">
        <f>+IF(X47&lt;&gt;0,+(Y47/X47)*100,0)</f>
        <v>-30.285925348620935</v>
      </c>
      <c r="AA47" s="76">
        <f>SUM(AA45:AA46)</f>
        <v>-4182910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43247968</v>
      </c>
      <c r="D6" s="6"/>
      <c r="E6" s="7">
        <v>46936250</v>
      </c>
      <c r="F6" s="8">
        <v>49478027</v>
      </c>
      <c r="G6" s="8">
        <v>4488973</v>
      </c>
      <c r="H6" s="8">
        <v>5109966</v>
      </c>
      <c r="I6" s="8">
        <v>3930953</v>
      </c>
      <c r="J6" s="8">
        <v>13529892</v>
      </c>
      <c r="K6" s="8">
        <v>3808654</v>
      </c>
      <c r="L6" s="8">
        <v>3534865</v>
      </c>
      <c r="M6" s="8">
        <v>3497182</v>
      </c>
      <c r="N6" s="8">
        <v>10840701</v>
      </c>
      <c r="O6" s="8">
        <v>3672996</v>
      </c>
      <c r="P6" s="8">
        <v>3849697</v>
      </c>
      <c r="Q6" s="8">
        <v>3532586</v>
      </c>
      <c r="R6" s="8">
        <v>11055279</v>
      </c>
      <c r="S6" s="8">
        <v>3634177</v>
      </c>
      <c r="T6" s="8">
        <v>3503910</v>
      </c>
      <c r="U6" s="8">
        <v>3966089</v>
      </c>
      <c r="V6" s="8">
        <v>11104176</v>
      </c>
      <c r="W6" s="8">
        <v>46530048</v>
      </c>
      <c r="X6" s="8">
        <v>49478027</v>
      </c>
      <c r="Y6" s="8">
        <v>-2947979</v>
      </c>
      <c r="Z6" s="2">
        <v>-5.9581579516095093</v>
      </c>
      <c r="AA6" s="6">
        <v>49478027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4685</v>
      </c>
      <c r="D15" s="6"/>
      <c r="E15" s="7">
        <v>176700</v>
      </c>
      <c r="F15" s="8">
        <v>286700</v>
      </c>
      <c r="G15" s="8">
        <v>1604</v>
      </c>
      <c r="H15" s="8">
        <v>3209</v>
      </c>
      <c r="I15" s="8"/>
      <c r="J15" s="8">
        <v>4813</v>
      </c>
      <c r="K15" s="8">
        <v>2448</v>
      </c>
      <c r="L15" s="8">
        <v>23187</v>
      </c>
      <c r="M15" s="8">
        <v>1203</v>
      </c>
      <c r="N15" s="8">
        <v>26838</v>
      </c>
      <c r="O15" s="8">
        <v>120960</v>
      </c>
      <c r="P15" s="8">
        <v>42256</v>
      </c>
      <c r="Q15" s="8">
        <v>51854</v>
      </c>
      <c r="R15" s="8">
        <v>215070</v>
      </c>
      <c r="S15" s="8">
        <v>1604</v>
      </c>
      <c r="T15" s="8">
        <v>22170</v>
      </c>
      <c r="U15" s="8">
        <v>2407</v>
      </c>
      <c r="V15" s="8">
        <v>26181</v>
      </c>
      <c r="W15" s="8">
        <v>272902</v>
      </c>
      <c r="X15" s="8">
        <v>286700</v>
      </c>
      <c r="Y15" s="8">
        <v>-13798</v>
      </c>
      <c r="Z15" s="2">
        <v>-4.8126961981164982</v>
      </c>
      <c r="AA15" s="6">
        <v>286700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148120</v>
      </c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43400773</v>
      </c>
      <c r="D21" s="33">
        <f t="shared" si="0"/>
        <v>0</v>
      </c>
      <c r="E21" s="34">
        <f t="shared" si="0"/>
        <v>47112950</v>
      </c>
      <c r="F21" s="35">
        <f t="shared" si="0"/>
        <v>49764727</v>
      </c>
      <c r="G21" s="35">
        <f t="shared" si="0"/>
        <v>4490577</v>
      </c>
      <c r="H21" s="35">
        <f t="shared" si="0"/>
        <v>5113175</v>
      </c>
      <c r="I21" s="35">
        <f t="shared" si="0"/>
        <v>3930953</v>
      </c>
      <c r="J21" s="35">
        <f t="shared" si="0"/>
        <v>13534705</v>
      </c>
      <c r="K21" s="35">
        <f t="shared" si="0"/>
        <v>3811102</v>
      </c>
      <c r="L21" s="35">
        <f t="shared" si="0"/>
        <v>3558052</v>
      </c>
      <c r="M21" s="35">
        <f t="shared" si="0"/>
        <v>3498385</v>
      </c>
      <c r="N21" s="35">
        <f t="shared" si="0"/>
        <v>10867539</v>
      </c>
      <c r="O21" s="35">
        <f t="shared" si="0"/>
        <v>3793956</v>
      </c>
      <c r="P21" s="35">
        <f t="shared" si="0"/>
        <v>3891953</v>
      </c>
      <c r="Q21" s="35">
        <f t="shared" si="0"/>
        <v>3584440</v>
      </c>
      <c r="R21" s="35">
        <f t="shared" si="0"/>
        <v>11270349</v>
      </c>
      <c r="S21" s="35">
        <f t="shared" si="0"/>
        <v>3635781</v>
      </c>
      <c r="T21" s="35">
        <f t="shared" si="0"/>
        <v>3526080</v>
      </c>
      <c r="U21" s="35">
        <f t="shared" si="0"/>
        <v>3968496</v>
      </c>
      <c r="V21" s="35">
        <f t="shared" si="0"/>
        <v>11130357</v>
      </c>
      <c r="W21" s="35">
        <f t="shared" si="0"/>
        <v>46802950</v>
      </c>
      <c r="X21" s="35">
        <f t="shared" si="0"/>
        <v>49764727</v>
      </c>
      <c r="Y21" s="35">
        <f t="shared" si="0"/>
        <v>-2961777</v>
      </c>
      <c r="Z21" s="36">
        <f>+IF(X21&lt;&gt;0,+(Y21/X21)*100,0)</f>
        <v>-5.951558821974448</v>
      </c>
      <c r="AA21" s="33">
        <f>SUM(AA5:AA20)</f>
        <v>49764727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2213374</v>
      </c>
      <c r="D24" s="6"/>
      <c r="E24" s="7">
        <v>2428631</v>
      </c>
      <c r="F24" s="8">
        <v>2428631</v>
      </c>
      <c r="G24" s="8"/>
      <c r="H24" s="8"/>
      <c r="I24" s="8"/>
      <c r="J24" s="8"/>
      <c r="K24" s="8"/>
      <c r="L24" s="8"/>
      <c r="M24" s="8"/>
      <c r="N24" s="8"/>
      <c r="O24" s="8"/>
      <c r="P24" s="8"/>
      <c r="Q24" s="8">
        <v>2077462</v>
      </c>
      <c r="R24" s="8">
        <v>2077462</v>
      </c>
      <c r="S24" s="8"/>
      <c r="T24" s="8">
        <v>455522</v>
      </c>
      <c r="U24" s="8">
        <v>260286</v>
      </c>
      <c r="V24" s="8">
        <v>715808</v>
      </c>
      <c r="W24" s="8">
        <v>2793270</v>
      </c>
      <c r="X24" s="8">
        <v>2428631</v>
      </c>
      <c r="Y24" s="8">
        <v>364639</v>
      </c>
      <c r="Z24" s="2">
        <v>15.014178769850176</v>
      </c>
      <c r="AA24" s="6">
        <v>2428631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1845236</v>
      </c>
      <c r="D26" s="6"/>
      <c r="E26" s="7"/>
      <c r="F26" s="8"/>
      <c r="G26" s="8">
        <v>45131</v>
      </c>
      <c r="H26" s="8">
        <v>2107</v>
      </c>
      <c r="I26" s="8"/>
      <c r="J26" s="8">
        <v>47238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47238</v>
      </c>
      <c r="X26" s="8"/>
      <c r="Y26" s="8">
        <v>47238</v>
      </c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38765877</v>
      </c>
      <c r="D29" s="6"/>
      <c r="E29" s="7">
        <v>49561758</v>
      </c>
      <c r="F29" s="8">
        <v>43441758</v>
      </c>
      <c r="G29" s="8">
        <v>111580</v>
      </c>
      <c r="H29" s="8">
        <v>444593</v>
      </c>
      <c r="I29" s="8">
        <v>6174755</v>
      </c>
      <c r="J29" s="8">
        <v>6730928</v>
      </c>
      <c r="K29" s="8">
        <v>396373</v>
      </c>
      <c r="L29" s="8">
        <v>461446</v>
      </c>
      <c r="M29" s="8">
        <v>7917206</v>
      </c>
      <c r="N29" s="8">
        <v>8775025</v>
      </c>
      <c r="O29" s="8">
        <v>10539676</v>
      </c>
      <c r="P29" s="8"/>
      <c r="Q29" s="8">
        <v>2946733</v>
      </c>
      <c r="R29" s="8">
        <v>13486409</v>
      </c>
      <c r="S29" s="8">
        <v>378033</v>
      </c>
      <c r="T29" s="8">
        <v>5158567</v>
      </c>
      <c r="U29" s="8">
        <v>8458530</v>
      </c>
      <c r="V29" s="8">
        <v>13995130</v>
      </c>
      <c r="W29" s="8">
        <v>42987492</v>
      </c>
      <c r="X29" s="8">
        <v>43441758</v>
      </c>
      <c r="Y29" s="8">
        <v>-454266</v>
      </c>
      <c r="Z29" s="2">
        <v>-1.045689725540113</v>
      </c>
      <c r="AA29" s="6">
        <v>43441758</v>
      </c>
    </row>
    <row r="30" spans="1:27" ht="13.5" x14ac:dyDescent="0.25">
      <c r="A30" s="25" t="s">
        <v>56</v>
      </c>
      <c r="B30" s="24" t="s">
        <v>32</v>
      </c>
      <c r="C30" s="6">
        <v>105642</v>
      </c>
      <c r="D30" s="6"/>
      <c r="E30" s="7">
        <v>2640500</v>
      </c>
      <c r="F30" s="8">
        <v>476946</v>
      </c>
      <c r="G30" s="8"/>
      <c r="H30" s="8">
        <v>1921</v>
      </c>
      <c r="I30" s="8">
        <v>9079</v>
      </c>
      <c r="J30" s="8">
        <v>11000</v>
      </c>
      <c r="K30" s="8">
        <v>926</v>
      </c>
      <c r="L30" s="8">
        <v>2974</v>
      </c>
      <c r="M30" s="8">
        <v>160</v>
      </c>
      <c r="N30" s="8">
        <v>4060</v>
      </c>
      <c r="O30" s="8">
        <v>7153</v>
      </c>
      <c r="P30" s="8">
        <v>30058</v>
      </c>
      <c r="Q30" s="8">
        <v>18399</v>
      </c>
      <c r="R30" s="8">
        <v>55610</v>
      </c>
      <c r="S30" s="8">
        <v>4124</v>
      </c>
      <c r="T30" s="8"/>
      <c r="U30" s="8">
        <v>32867</v>
      </c>
      <c r="V30" s="8">
        <v>36991</v>
      </c>
      <c r="W30" s="8">
        <v>107661</v>
      </c>
      <c r="X30" s="8">
        <v>476946</v>
      </c>
      <c r="Y30" s="8">
        <v>-369285</v>
      </c>
      <c r="Z30" s="2">
        <v>-77.427004314953891</v>
      </c>
      <c r="AA30" s="6">
        <v>476946</v>
      </c>
    </row>
    <row r="31" spans="1:27" ht="13.5" x14ac:dyDescent="0.25">
      <c r="A31" s="25" t="s">
        <v>57</v>
      </c>
      <c r="B31" s="24" t="s">
        <v>32</v>
      </c>
      <c r="C31" s="6">
        <v>1548664</v>
      </c>
      <c r="D31" s="6"/>
      <c r="E31" s="7"/>
      <c r="F31" s="8">
        <v>2647610</v>
      </c>
      <c r="G31" s="8">
        <v>172471</v>
      </c>
      <c r="H31" s="8">
        <v>42982</v>
      </c>
      <c r="I31" s="8">
        <v>195094</v>
      </c>
      <c r="J31" s="8">
        <v>410547</v>
      </c>
      <c r="K31" s="8">
        <v>244710</v>
      </c>
      <c r="L31" s="8">
        <v>233438</v>
      </c>
      <c r="M31" s="8">
        <v>129342</v>
      </c>
      <c r="N31" s="8">
        <v>607490</v>
      </c>
      <c r="O31" s="8">
        <v>511551</v>
      </c>
      <c r="P31" s="8">
        <v>135906</v>
      </c>
      <c r="Q31" s="8">
        <v>224671</v>
      </c>
      <c r="R31" s="8">
        <v>872128</v>
      </c>
      <c r="S31" s="8">
        <v>390060</v>
      </c>
      <c r="T31" s="8">
        <v>29306</v>
      </c>
      <c r="U31" s="8">
        <v>475886</v>
      </c>
      <c r="V31" s="8">
        <v>895252</v>
      </c>
      <c r="W31" s="8">
        <v>2785417</v>
      </c>
      <c r="X31" s="8">
        <v>2647610</v>
      </c>
      <c r="Y31" s="8">
        <v>137807</v>
      </c>
      <c r="Z31" s="2">
        <v>5.204958434210476</v>
      </c>
      <c r="AA31" s="6">
        <v>2647610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2576089</v>
      </c>
      <c r="D33" s="6"/>
      <c r="E33" s="7">
        <v>57015</v>
      </c>
      <c r="F33" s="8">
        <v>35015</v>
      </c>
      <c r="G33" s="8"/>
      <c r="H33" s="8">
        <v>215095</v>
      </c>
      <c r="I33" s="8">
        <v>245346</v>
      </c>
      <c r="J33" s="8">
        <v>460441</v>
      </c>
      <c r="K33" s="8">
        <v>241874</v>
      </c>
      <c r="L33" s="8">
        <v>245190</v>
      </c>
      <c r="M33" s="8">
        <v>478941</v>
      </c>
      <c r="N33" s="8">
        <v>966005</v>
      </c>
      <c r="O33" s="8"/>
      <c r="P33" s="8">
        <v>230839</v>
      </c>
      <c r="Q33" s="8">
        <v>267189</v>
      </c>
      <c r="R33" s="8">
        <v>498028</v>
      </c>
      <c r="S33" s="8">
        <v>247435</v>
      </c>
      <c r="T33" s="8">
        <v>252326</v>
      </c>
      <c r="U33" s="8">
        <v>509629</v>
      </c>
      <c r="V33" s="8">
        <v>1009390</v>
      </c>
      <c r="W33" s="8">
        <v>2933864</v>
      </c>
      <c r="X33" s="8">
        <v>35015</v>
      </c>
      <c r="Y33" s="8">
        <v>2898849</v>
      </c>
      <c r="Z33" s="2">
        <v>8278.8776238754817</v>
      </c>
      <c r="AA33" s="6">
        <v>35015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47054882</v>
      </c>
      <c r="D35" s="33">
        <f>SUM(D24:D34)</f>
        <v>0</v>
      </c>
      <c r="E35" s="34">
        <f t="shared" si="1"/>
        <v>54687904</v>
      </c>
      <c r="F35" s="35">
        <f t="shared" si="1"/>
        <v>49029960</v>
      </c>
      <c r="G35" s="35">
        <f t="shared" si="1"/>
        <v>329182</v>
      </c>
      <c r="H35" s="35">
        <f t="shared" si="1"/>
        <v>706698</v>
      </c>
      <c r="I35" s="35">
        <f t="shared" si="1"/>
        <v>6624274</v>
      </c>
      <c r="J35" s="35">
        <f t="shared" si="1"/>
        <v>7660154</v>
      </c>
      <c r="K35" s="35">
        <f t="shared" si="1"/>
        <v>883883</v>
      </c>
      <c r="L35" s="35">
        <f t="shared" si="1"/>
        <v>943048</v>
      </c>
      <c r="M35" s="35">
        <f t="shared" si="1"/>
        <v>8525649</v>
      </c>
      <c r="N35" s="35">
        <f t="shared" si="1"/>
        <v>10352580</v>
      </c>
      <c r="O35" s="35">
        <f t="shared" si="1"/>
        <v>11058380</v>
      </c>
      <c r="P35" s="35">
        <f t="shared" si="1"/>
        <v>396803</v>
      </c>
      <c r="Q35" s="35">
        <f t="shared" si="1"/>
        <v>5534454</v>
      </c>
      <c r="R35" s="35">
        <f t="shared" si="1"/>
        <v>16989637</v>
      </c>
      <c r="S35" s="35">
        <f t="shared" si="1"/>
        <v>1019652</v>
      </c>
      <c r="T35" s="35">
        <f t="shared" si="1"/>
        <v>5895721</v>
      </c>
      <c r="U35" s="35">
        <f t="shared" si="1"/>
        <v>9737198</v>
      </c>
      <c r="V35" s="35">
        <f t="shared" si="1"/>
        <v>16652571</v>
      </c>
      <c r="W35" s="35">
        <f t="shared" si="1"/>
        <v>51654942</v>
      </c>
      <c r="X35" s="35">
        <f t="shared" si="1"/>
        <v>49029960</v>
      </c>
      <c r="Y35" s="35">
        <f t="shared" si="1"/>
        <v>2624982</v>
      </c>
      <c r="Z35" s="36">
        <f>+IF(X35&lt;&gt;0,+(Y35/X35)*100,0)</f>
        <v>5.3538326362085549</v>
      </c>
      <c r="AA35" s="33">
        <f>SUM(AA24:AA34)</f>
        <v>49029960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-3654109</v>
      </c>
      <c r="D37" s="46">
        <f>+D21-D35</f>
        <v>0</v>
      </c>
      <c r="E37" s="47">
        <f t="shared" si="2"/>
        <v>-7574954</v>
      </c>
      <c r="F37" s="48">
        <f t="shared" si="2"/>
        <v>734767</v>
      </c>
      <c r="G37" s="48">
        <f t="shared" si="2"/>
        <v>4161395</v>
      </c>
      <c r="H37" s="48">
        <f t="shared" si="2"/>
        <v>4406477</v>
      </c>
      <c r="I37" s="48">
        <f t="shared" si="2"/>
        <v>-2693321</v>
      </c>
      <c r="J37" s="48">
        <f t="shared" si="2"/>
        <v>5874551</v>
      </c>
      <c r="K37" s="48">
        <f t="shared" si="2"/>
        <v>2927219</v>
      </c>
      <c r="L37" s="48">
        <f t="shared" si="2"/>
        <v>2615004</v>
      </c>
      <c r="M37" s="48">
        <f t="shared" si="2"/>
        <v>-5027264</v>
      </c>
      <c r="N37" s="48">
        <f t="shared" si="2"/>
        <v>514959</v>
      </c>
      <c r="O37" s="48">
        <f t="shared" si="2"/>
        <v>-7264424</v>
      </c>
      <c r="P37" s="48">
        <f t="shared" si="2"/>
        <v>3495150</v>
      </c>
      <c r="Q37" s="48">
        <f t="shared" si="2"/>
        <v>-1950014</v>
      </c>
      <c r="R37" s="48">
        <f t="shared" si="2"/>
        <v>-5719288</v>
      </c>
      <c r="S37" s="48">
        <f t="shared" si="2"/>
        <v>2616129</v>
      </c>
      <c r="T37" s="48">
        <f t="shared" si="2"/>
        <v>-2369641</v>
      </c>
      <c r="U37" s="48">
        <f t="shared" si="2"/>
        <v>-5768702</v>
      </c>
      <c r="V37" s="48">
        <f t="shared" si="2"/>
        <v>-5522214</v>
      </c>
      <c r="W37" s="48">
        <f t="shared" si="2"/>
        <v>-4851992</v>
      </c>
      <c r="X37" s="48">
        <f>IF(F21=F35,0,X21-X35)</f>
        <v>734767</v>
      </c>
      <c r="Y37" s="48">
        <f t="shared" si="2"/>
        <v>-5586759</v>
      </c>
      <c r="Z37" s="49">
        <f>+IF(X37&lt;&gt;0,+(Y37/X37)*100,0)</f>
        <v>-760.34429962151262</v>
      </c>
      <c r="AA37" s="46">
        <f>+AA21-AA35</f>
        <v>734767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-3654109</v>
      </c>
      <c r="D41" s="56">
        <f>SUM(D37:D40)</f>
        <v>0</v>
      </c>
      <c r="E41" s="57">
        <f t="shared" si="3"/>
        <v>-7574954</v>
      </c>
      <c r="F41" s="58">
        <f t="shared" si="3"/>
        <v>734767</v>
      </c>
      <c r="G41" s="58">
        <f t="shared" si="3"/>
        <v>4161395</v>
      </c>
      <c r="H41" s="58">
        <f t="shared" si="3"/>
        <v>4406477</v>
      </c>
      <c r="I41" s="58">
        <f t="shared" si="3"/>
        <v>-2693321</v>
      </c>
      <c r="J41" s="58">
        <f t="shared" si="3"/>
        <v>5874551</v>
      </c>
      <c r="K41" s="58">
        <f t="shared" si="3"/>
        <v>2927219</v>
      </c>
      <c r="L41" s="58">
        <f t="shared" si="3"/>
        <v>2615004</v>
      </c>
      <c r="M41" s="58">
        <f t="shared" si="3"/>
        <v>-5027264</v>
      </c>
      <c r="N41" s="58">
        <f t="shared" si="3"/>
        <v>514959</v>
      </c>
      <c r="O41" s="58">
        <f t="shared" si="3"/>
        <v>-7264424</v>
      </c>
      <c r="P41" s="58">
        <f t="shared" si="3"/>
        <v>3495150</v>
      </c>
      <c r="Q41" s="58">
        <f t="shared" si="3"/>
        <v>-1950014</v>
      </c>
      <c r="R41" s="58">
        <f t="shared" si="3"/>
        <v>-5719288</v>
      </c>
      <c r="S41" s="58">
        <f t="shared" si="3"/>
        <v>2616129</v>
      </c>
      <c r="T41" s="58">
        <f t="shared" si="3"/>
        <v>-2369641</v>
      </c>
      <c r="U41" s="58">
        <f t="shared" si="3"/>
        <v>-5768702</v>
      </c>
      <c r="V41" s="58">
        <f t="shared" si="3"/>
        <v>-5522214</v>
      </c>
      <c r="W41" s="58">
        <f t="shared" si="3"/>
        <v>-4851992</v>
      </c>
      <c r="X41" s="58">
        <f t="shared" si="3"/>
        <v>734767</v>
      </c>
      <c r="Y41" s="58">
        <f t="shared" si="3"/>
        <v>-5586759</v>
      </c>
      <c r="Z41" s="59">
        <f>+IF(X41&lt;&gt;0,+(Y41/X41)*100,0)</f>
        <v>-760.34429962151262</v>
      </c>
      <c r="AA41" s="56">
        <f>SUM(AA37:AA40)</f>
        <v>734767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-3654109</v>
      </c>
      <c r="D43" s="64">
        <f>+D41-D42</f>
        <v>0</v>
      </c>
      <c r="E43" s="65">
        <f t="shared" si="4"/>
        <v>-7574954</v>
      </c>
      <c r="F43" s="66">
        <f t="shared" si="4"/>
        <v>734767</v>
      </c>
      <c r="G43" s="66">
        <f t="shared" si="4"/>
        <v>4161395</v>
      </c>
      <c r="H43" s="66">
        <f t="shared" si="4"/>
        <v>4406477</v>
      </c>
      <c r="I43" s="66">
        <f t="shared" si="4"/>
        <v>-2693321</v>
      </c>
      <c r="J43" s="66">
        <f t="shared" si="4"/>
        <v>5874551</v>
      </c>
      <c r="K43" s="66">
        <f t="shared" si="4"/>
        <v>2927219</v>
      </c>
      <c r="L43" s="66">
        <f t="shared" si="4"/>
        <v>2615004</v>
      </c>
      <c r="M43" s="66">
        <f t="shared" si="4"/>
        <v>-5027264</v>
      </c>
      <c r="N43" s="66">
        <f t="shared" si="4"/>
        <v>514959</v>
      </c>
      <c r="O43" s="66">
        <f t="shared" si="4"/>
        <v>-7264424</v>
      </c>
      <c r="P43" s="66">
        <f t="shared" si="4"/>
        <v>3495150</v>
      </c>
      <c r="Q43" s="66">
        <f t="shared" si="4"/>
        <v>-1950014</v>
      </c>
      <c r="R43" s="66">
        <f t="shared" si="4"/>
        <v>-5719288</v>
      </c>
      <c r="S43" s="66">
        <f t="shared" si="4"/>
        <v>2616129</v>
      </c>
      <c r="T43" s="66">
        <f t="shared" si="4"/>
        <v>-2369641</v>
      </c>
      <c r="U43" s="66">
        <f t="shared" si="4"/>
        <v>-5768702</v>
      </c>
      <c r="V43" s="66">
        <f t="shared" si="4"/>
        <v>-5522214</v>
      </c>
      <c r="W43" s="66">
        <f t="shared" si="4"/>
        <v>-4851992</v>
      </c>
      <c r="X43" s="66">
        <f t="shared" si="4"/>
        <v>734767</v>
      </c>
      <c r="Y43" s="66">
        <f t="shared" si="4"/>
        <v>-5586759</v>
      </c>
      <c r="Z43" s="67">
        <f>+IF(X43&lt;&gt;0,+(Y43/X43)*100,0)</f>
        <v>-760.34429962151262</v>
      </c>
      <c r="AA43" s="64">
        <f>+AA41-AA42</f>
        <v>734767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-3654109</v>
      </c>
      <c r="D45" s="56">
        <f>SUM(D43:D44)</f>
        <v>0</v>
      </c>
      <c r="E45" s="57">
        <f t="shared" si="5"/>
        <v>-7574954</v>
      </c>
      <c r="F45" s="58">
        <f t="shared" si="5"/>
        <v>734767</v>
      </c>
      <c r="G45" s="58">
        <f t="shared" si="5"/>
        <v>4161395</v>
      </c>
      <c r="H45" s="58">
        <f t="shared" si="5"/>
        <v>4406477</v>
      </c>
      <c r="I45" s="58">
        <f t="shared" si="5"/>
        <v>-2693321</v>
      </c>
      <c r="J45" s="58">
        <f t="shared" si="5"/>
        <v>5874551</v>
      </c>
      <c r="K45" s="58">
        <f t="shared" si="5"/>
        <v>2927219</v>
      </c>
      <c r="L45" s="58">
        <f t="shared" si="5"/>
        <v>2615004</v>
      </c>
      <c r="M45" s="58">
        <f t="shared" si="5"/>
        <v>-5027264</v>
      </c>
      <c r="N45" s="58">
        <f t="shared" si="5"/>
        <v>514959</v>
      </c>
      <c r="O45" s="58">
        <f t="shared" si="5"/>
        <v>-7264424</v>
      </c>
      <c r="P45" s="58">
        <f t="shared" si="5"/>
        <v>3495150</v>
      </c>
      <c r="Q45" s="58">
        <f t="shared" si="5"/>
        <v>-1950014</v>
      </c>
      <c r="R45" s="58">
        <f t="shared" si="5"/>
        <v>-5719288</v>
      </c>
      <c r="S45" s="58">
        <f t="shared" si="5"/>
        <v>2616129</v>
      </c>
      <c r="T45" s="58">
        <f t="shared" si="5"/>
        <v>-2369641</v>
      </c>
      <c r="U45" s="58">
        <f t="shared" si="5"/>
        <v>-5768702</v>
      </c>
      <c r="V45" s="58">
        <f t="shared" si="5"/>
        <v>-5522214</v>
      </c>
      <c r="W45" s="58">
        <f t="shared" si="5"/>
        <v>-4851992</v>
      </c>
      <c r="X45" s="58">
        <f t="shared" si="5"/>
        <v>734767</v>
      </c>
      <c r="Y45" s="58">
        <f t="shared" si="5"/>
        <v>-5586759</v>
      </c>
      <c r="Z45" s="59">
        <f>+IF(X45&lt;&gt;0,+(Y45/X45)*100,0)</f>
        <v>-760.34429962151262</v>
      </c>
      <c r="AA45" s="56">
        <f>SUM(AA43:AA44)</f>
        <v>734767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-3654109</v>
      </c>
      <c r="D47" s="71">
        <f>SUM(D45:D46)</f>
        <v>0</v>
      </c>
      <c r="E47" s="72">
        <f t="shared" si="6"/>
        <v>-7574954</v>
      </c>
      <c r="F47" s="73">
        <f t="shared" si="6"/>
        <v>734767</v>
      </c>
      <c r="G47" s="73">
        <f t="shared" si="6"/>
        <v>4161395</v>
      </c>
      <c r="H47" s="74">
        <f t="shared" si="6"/>
        <v>4406477</v>
      </c>
      <c r="I47" s="74">
        <f t="shared" si="6"/>
        <v>-2693321</v>
      </c>
      <c r="J47" s="74">
        <f t="shared" si="6"/>
        <v>5874551</v>
      </c>
      <c r="K47" s="74">
        <f t="shared" si="6"/>
        <v>2927219</v>
      </c>
      <c r="L47" s="74">
        <f t="shared" si="6"/>
        <v>2615004</v>
      </c>
      <c r="M47" s="73">
        <f t="shared" si="6"/>
        <v>-5027264</v>
      </c>
      <c r="N47" s="73">
        <f t="shared" si="6"/>
        <v>514959</v>
      </c>
      <c r="O47" s="74">
        <f t="shared" si="6"/>
        <v>-7264424</v>
      </c>
      <c r="P47" s="74">
        <f t="shared" si="6"/>
        <v>3495150</v>
      </c>
      <c r="Q47" s="74">
        <f t="shared" si="6"/>
        <v>-1950014</v>
      </c>
      <c r="R47" s="74">
        <f t="shared" si="6"/>
        <v>-5719288</v>
      </c>
      <c r="S47" s="74">
        <f t="shared" si="6"/>
        <v>2616129</v>
      </c>
      <c r="T47" s="73">
        <f t="shared" si="6"/>
        <v>-2369641</v>
      </c>
      <c r="U47" s="73">
        <f t="shared" si="6"/>
        <v>-5768702</v>
      </c>
      <c r="V47" s="74">
        <f t="shared" si="6"/>
        <v>-5522214</v>
      </c>
      <c r="W47" s="74">
        <f t="shared" si="6"/>
        <v>-4851992</v>
      </c>
      <c r="X47" s="74">
        <f t="shared" si="6"/>
        <v>734767</v>
      </c>
      <c r="Y47" s="74">
        <f t="shared" si="6"/>
        <v>-5586759</v>
      </c>
      <c r="Z47" s="75">
        <f>+IF(X47&lt;&gt;0,+(Y47/X47)*100,0)</f>
        <v>-760.34429962151262</v>
      </c>
      <c r="AA47" s="76">
        <f>SUM(AA45:AA46)</f>
        <v>734767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654193123</v>
      </c>
      <c r="D6" s="6"/>
      <c r="E6" s="7">
        <v>890362742</v>
      </c>
      <c r="F6" s="8">
        <v>890362742</v>
      </c>
      <c r="G6" s="8">
        <v>63707186</v>
      </c>
      <c r="H6" s="8">
        <v>69170764</v>
      </c>
      <c r="I6" s="8">
        <v>75188392</v>
      </c>
      <c r="J6" s="8">
        <v>208066342</v>
      </c>
      <c r="K6" s="8">
        <v>59399691</v>
      </c>
      <c r="L6" s="8">
        <v>50474843</v>
      </c>
      <c r="M6" s="8">
        <v>51822742</v>
      </c>
      <c r="N6" s="8">
        <v>161697276</v>
      </c>
      <c r="O6" s="8">
        <v>55636619</v>
      </c>
      <c r="P6" s="8">
        <v>46470928</v>
      </c>
      <c r="Q6" s="8">
        <v>59300853</v>
      </c>
      <c r="R6" s="8">
        <v>161408400</v>
      </c>
      <c r="S6" s="8">
        <v>46966292</v>
      </c>
      <c r="T6" s="8">
        <v>53072125</v>
      </c>
      <c r="U6" s="8">
        <v>58271632</v>
      </c>
      <c r="V6" s="8">
        <v>158310049</v>
      </c>
      <c r="W6" s="8">
        <v>689482067</v>
      </c>
      <c r="X6" s="8">
        <v>890362742</v>
      </c>
      <c r="Y6" s="8">
        <v>-200880675</v>
      </c>
      <c r="Z6" s="2">
        <v>-22.561666781874393</v>
      </c>
      <c r="AA6" s="6">
        <v>890362742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20390403</v>
      </c>
      <c r="D13" s="6"/>
      <c r="E13" s="7">
        <v>12943822</v>
      </c>
      <c r="F13" s="8">
        <v>12943822</v>
      </c>
      <c r="G13" s="8">
        <v>1513677</v>
      </c>
      <c r="H13" s="8">
        <v>1698114</v>
      </c>
      <c r="I13" s="8">
        <v>1553622</v>
      </c>
      <c r="J13" s="8">
        <v>4765413</v>
      </c>
      <c r="K13" s="8">
        <v>1610737</v>
      </c>
      <c r="L13" s="8">
        <v>1678867</v>
      </c>
      <c r="M13" s="8">
        <v>1808066</v>
      </c>
      <c r="N13" s="8">
        <v>5097670</v>
      </c>
      <c r="O13" s="8">
        <v>1856367</v>
      </c>
      <c r="P13" s="8">
        <v>1941909</v>
      </c>
      <c r="Q13" s="8">
        <v>1952581</v>
      </c>
      <c r="R13" s="8">
        <v>5750857</v>
      </c>
      <c r="S13" s="8">
        <v>2029752</v>
      </c>
      <c r="T13" s="8">
        <v>2121791</v>
      </c>
      <c r="U13" s="8">
        <v>2267057</v>
      </c>
      <c r="V13" s="8">
        <v>6418600</v>
      </c>
      <c r="W13" s="8">
        <v>22032540</v>
      </c>
      <c r="X13" s="8">
        <v>12943822</v>
      </c>
      <c r="Y13" s="8">
        <v>9088718</v>
      </c>
      <c r="Z13" s="2">
        <v>70.216648529313829</v>
      </c>
      <c r="AA13" s="6">
        <v>12943822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5470</v>
      </c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>
        <v>129463</v>
      </c>
      <c r="T19" s="26"/>
      <c r="U19" s="26"/>
      <c r="V19" s="26">
        <v>129463</v>
      </c>
      <c r="W19" s="26">
        <v>129463</v>
      </c>
      <c r="X19" s="26"/>
      <c r="Y19" s="26">
        <v>129463</v>
      </c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674588996</v>
      </c>
      <c r="D21" s="33">
        <f t="shared" si="0"/>
        <v>0</v>
      </c>
      <c r="E21" s="34">
        <f t="shared" si="0"/>
        <v>903306564</v>
      </c>
      <c r="F21" s="35">
        <f t="shared" si="0"/>
        <v>903306564</v>
      </c>
      <c r="G21" s="35">
        <f t="shared" si="0"/>
        <v>65220863</v>
      </c>
      <c r="H21" s="35">
        <f t="shared" si="0"/>
        <v>70868878</v>
      </c>
      <c r="I21" s="35">
        <f t="shared" si="0"/>
        <v>76742014</v>
      </c>
      <c r="J21" s="35">
        <f t="shared" si="0"/>
        <v>212831755</v>
      </c>
      <c r="K21" s="35">
        <f t="shared" si="0"/>
        <v>61010428</v>
      </c>
      <c r="L21" s="35">
        <f t="shared" si="0"/>
        <v>52153710</v>
      </c>
      <c r="M21" s="35">
        <f t="shared" si="0"/>
        <v>53630808</v>
      </c>
      <c r="N21" s="35">
        <f t="shared" si="0"/>
        <v>166794946</v>
      </c>
      <c r="O21" s="35">
        <f t="shared" si="0"/>
        <v>57492986</v>
      </c>
      <c r="P21" s="35">
        <f t="shared" si="0"/>
        <v>48412837</v>
      </c>
      <c r="Q21" s="35">
        <f t="shared" si="0"/>
        <v>61253434</v>
      </c>
      <c r="R21" s="35">
        <f t="shared" si="0"/>
        <v>167159257</v>
      </c>
      <c r="S21" s="35">
        <f t="shared" si="0"/>
        <v>49125507</v>
      </c>
      <c r="T21" s="35">
        <f t="shared" si="0"/>
        <v>55193916</v>
      </c>
      <c r="U21" s="35">
        <f t="shared" si="0"/>
        <v>60538689</v>
      </c>
      <c r="V21" s="35">
        <f t="shared" si="0"/>
        <v>164858112</v>
      </c>
      <c r="W21" s="35">
        <f t="shared" si="0"/>
        <v>711644070</v>
      </c>
      <c r="X21" s="35">
        <f t="shared" si="0"/>
        <v>903306564</v>
      </c>
      <c r="Y21" s="35">
        <f t="shared" si="0"/>
        <v>-191662494</v>
      </c>
      <c r="Z21" s="36">
        <f>+IF(X21&lt;&gt;0,+(Y21/X21)*100,0)</f>
        <v>-21.217879027833568</v>
      </c>
      <c r="AA21" s="33">
        <f>SUM(AA5:AA20)</f>
        <v>903306564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45398273</v>
      </c>
      <c r="D24" s="6"/>
      <c r="E24" s="7">
        <v>44027348</v>
      </c>
      <c r="F24" s="8">
        <v>44027348</v>
      </c>
      <c r="G24" s="8">
        <v>3625240</v>
      </c>
      <c r="H24" s="8">
        <v>3745165</v>
      </c>
      <c r="I24" s="8">
        <v>4142331</v>
      </c>
      <c r="J24" s="8">
        <v>11512736</v>
      </c>
      <c r="K24" s="8">
        <v>3794628</v>
      </c>
      <c r="L24" s="8">
        <v>3931691</v>
      </c>
      <c r="M24" s="8">
        <v>4179034</v>
      </c>
      <c r="N24" s="8">
        <v>11905353</v>
      </c>
      <c r="O24" s="8">
        <v>3543467</v>
      </c>
      <c r="P24" s="8">
        <v>4033152</v>
      </c>
      <c r="Q24" s="8">
        <v>3402851</v>
      </c>
      <c r="R24" s="8">
        <v>10979470</v>
      </c>
      <c r="S24" s="8">
        <v>3559164</v>
      </c>
      <c r="T24" s="8">
        <v>3292094</v>
      </c>
      <c r="U24" s="8">
        <v>3918483</v>
      </c>
      <c r="V24" s="8">
        <v>10769741</v>
      </c>
      <c r="W24" s="8">
        <v>45167300</v>
      </c>
      <c r="X24" s="8">
        <v>44027348</v>
      </c>
      <c r="Y24" s="8">
        <v>1139952</v>
      </c>
      <c r="Z24" s="2">
        <v>2.5891907002892838</v>
      </c>
      <c r="AA24" s="6">
        <v>44027348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414609107</v>
      </c>
      <c r="D26" s="6"/>
      <c r="E26" s="7">
        <v>176595056</v>
      </c>
      <c r="F26" s="8">
        <v>51595056</v>
      </c>
      <c r="G26" s="8">
        <v>89027</v>
      </c>
      <c r="H26" s="8">
        <v>140311</v>
      </c>
      <c r="I26" s="8">
        <v>181611</v>
      </c>
      <c r="J26" s="8">
        <v>410949</v>
      </c>
      <c r="K26" s="8">
        <v>124302</v>
      </c>
      <c r="L26" s="8">
        <v>94813</v>
      </c>
      <c r="M26" s="8">
        <v>91596</v>
      </c>
      <c r="N26" s="8">
        <v>310711</v>
      </c>
      <c r="O26" s="8">
        <v>145940</v>
      </c>
      <c r="P26" s="8">
        <v>264245</v>
      </c>
      <c r="Q26" s="8">
        <v>76248</v>
      </c>
      <c r="R26" s="8">
        <v>486433</v>
      </c>
      <c r="S26" s="8">
        <v>117755</v>
      </c>
      <c r="T26" s="8">
        <v>140697</v>
      </c>
      <c r="U26" s="8">
        <v>26990712</v>
      </c>
      <c r="V26" s="8">
        <v>27249164</v>
      </c>
      <c r="W26" s="8">
        <v>28457257</v>
      </c>
      <c r="X26" s="8">
        <v>51595056</v>
      </c>
      <c r="Y26" s="8">
        <v>-23137799</v>
      </c>
      <c r="Z26" s="2">
        <v>-44.844992512460884</v>
      </c>
      <c r="AA26" s="6">
        <v>51595056</v>
      </c>
    </row>
    <row r="27" spans="1:27" ht="13.5" x14ac:dyDescent="0.25">
      <c r="A27" s="25" t="s">
        <v>53</v>
      </c>
      <c r="B27" s="24" t="s">
        <v>32</v>
      </c>
      <c r="C27" s="6">
        <v>74509946</v>
      </c>
      <c r="D27" s="6"/>
      <c r="E27" s="7">
        <v>42345188</v>
      </c>
      <c r="F27" s="8">
        <v>19674115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19674115</v>
      </c>
      <c r="Y27" s="8">
        <v>-19674115</v>
      </c>
      <c r="Z27" s="2">
        <v>-100</v>
      </c>
      <c r="AA27" s="6">
        <v>19674115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544880225</v>
      </c>
      <c r="D29" s="6"/>
      <c r="E29" s="7">
        <v>516350463</v>
      </c>
      <c r="F29" s="8">
        <v>336162144</v>
      </c>
      <c r="G29" s="8"/>
      <c r="H29" s="8">
        <v>-60166440</v>
      </c>
      <c r="I29" s="8">
        <v>681012</v>
      </c>
      <c r="J29" s="8">
        <v>-59485428</v>
      </c>
      <c r="K29" s="8">
        <v>1810904</v>
      </c>
      <c r="L29" s="8">
        <v>1315704</v>
      </c>
      <c r="M29" s="8">
        <v>25877264</v>
      </c>
      <c r="N29" s="8">
        <v>29003872</v>
      </c>
      <c r="O29" s="8">
        <v>4732752</v>
      </c>
      <c r="P29" s="8">
        <v>9671135</v>
      </c>
      <c r="Q29" s="8">
        <v>20509755</v>
      </c>
      <c r="R29" s="8">
        <v>34913642</v>
      </c>
      <c r="S29" s="8">
        <v>82039996</v>
      </c>
      <c r="T29" s="8">
        <v>14284516</v>
      </c>
      <c r="U29" s="8">
        <v>-17617438</v>
      </c>
      <c r="V29" s="8">
        <v>78707074</v>
      </c>
      <c r="W29" s="8">
        <v>83139160</v>
      </c>
      <c r="X29" s="8">
        <v>336162144</v>
      </c>
      <c r="Y29" s="8">
        <v>-253022984</v>
      </c>
      <c r="Z29" s="2">
        <v>-75.268137271280608</v>
      </c>
      <c r="AA29" s="6">
        <v>336162144</v>
      </c>
    </row>
    <row r="30" spans="1:27" ht="13.5" x14ac:dyDescent="0.25">
      <c r="A30" s="25" t="s">
        <v>56</v>
      </c>
      <c r="B30" s="24" t="s">
        <v>32</v>
      </c>
      <c r="C30" s="6">
        <v>6879994</v>
      </c>
      <c r="D30" s="6"/>
      <c r="E30" s="7">
        <v>5028090</v>
      </c>
      <c r="F30" s="8">
        <v>16023212</v>
      </c>
      <c r="G30" s="8"/>
      <c r="H30" s="8"/>
      <c r="I30" s="8"/>
      <c r="J30" s="8"/>
      <c r="K30" s="8">
        <v>660338</v>
      </c>
      <c r="L30" s="8"/>
      <c r="M30" s="8">
        <v>691468</v>
      </c>
      <c r="N30" s="8">
        <v>1351806</v>
      </c>
      <c r="O30" s="8">
        <v>688225</v>
      </c>
      <c r="P30" s="8">
        <v>438688</v>
      </c>
      <c r="Q30" s="8">
        <v>554530</v>
      </c>
      <c r="R30" s="8">
        <v>1681443</v>
      </c>
      <c r="S30" s="8">
        <v>2065445</v>
      </c>
      <c r="T30" s="8">
        <v>483132</v>
      </c>
      <c r="U30" s="8">
        <v>1283948</v>
      </c>
      <c r="V30" s="8">
        <v>3832525</v>
      </c>
      <c r="W30" s="8">
        <v>6865774</v>
      </c>
      <c r="X30" s="8">
        <v>16023212</v>
      </c>
      <c r="Y30" s="8">
        <v>-9157438</v>
      </c>
      <c r="Z30" s="2">
        <v>-57.151075577106511</v>
      </c>
      <c r="AA30" s="6">
        <v>16023212</v>
      </c>
    </row>
    <row r="31" spans="1:27" ht="13.5" x14ac:dyDescent="0.25">
      <c r="A31" s="25" t="s">
        <v>57</v>
      </c>
      <c r="B31" s="24" t="s">
        <v>32</v>
      </c>
      <c r="C31" s="6">
        <v>52879340</v>
      </c>
      <c r="D31" s="6"/>
      <c r="E31" s="7">
        <v>14009240</v>
      </c>
      <c r="F31" s="8">
        <v>17612428</v>
      </c>
      <c r="G31" s="8">
        <v>2093032</v>
      </c>
      <c r="H31" s="8">
        <v>-1136950</v>
      </c>
      <c r="I31" s="8">
        <v>872581</v>
      </c>
      <c r="J31" s="8">
        <v>1828663</v>
      </c>
      <c r="K31" s="8">
        <v>913214</v>
      </c>
      <c r="L31" s="8">
        <v>837339</v>
      </c>
      <c r="M31" s="8">
        <v>3369048</v>
      </c>
      <c r="N31" s="8">
        <v>5119601</v>
      </c>
      <c r="O31" s="8">
        <v>4183985</v>
      </c>
      <c r="P31" s="8">
        <v>1267674</v>
      </c>
      <c r="Q31" s="8">
        <v>2500326</v>
      </c>
      <c r="R31" s="8">
        <v>7951985</v>
      </c>
      <c r="S31" s="8">
        <v>137481</v>
      </c>
      <c r="T31" s="8">
        <v>2573254</v>
      </c>
      <c r="U31" s="8">
        <v>-2248169</v>
      </c>
      <c r="V31" s="8">
        <v>462566</v>
      </c>
      <c r="W31" s="8">
        <v>15362815</v>
      </c>
      <c r="X31" s="8">
        <v>17612428</v>
      </c>
      <c r="Y31" s="8">
        <v>-2249613</v>
      </c>
      <c r="Z31" s="2">
        <v>-12.772872655604326</v>
      </c>
      <c r="AA31" s="6">
        <v>17612428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3592087</v>
      </c>
      <c r="D33" s="6"/>
      <c r="E33" s="7">
        <v>2833746</v>
      </c>
      <c r="F33" s="8">
        <v>4991286</v>
      </c>
      <c r="G33" s="8">
        <v>32150</v>
      </c>
      <c r="H33" s="8">
        <v>33348</v>
      </c>
      <c r="I33" s="8">
        <v>36934</v>
      </c>
      <c r="J33" s="8">
        <v>102432</v>
      </c>
      <c r="K33" s="8">
        <v>33701</v>
      </c>
      <c r="L33" s="8">
        <v>35074</v>
      </c>
      <c r="M33" s="8">
        <v>139583</v>
      </c>
      <c r="N33" s="8">
        <v>208358</v>
      </c>
      <c r="O33" s="8">
        <v>31274</v>
      </c>
      <c r="P33" s="8">
        <v>199390</v>
      </c>
      <c r="Q33" s="8">
        <v>29711</v>
      </c>
      <c r="R33" s="8">
        <v>260375</v>
      </c>
      <c r="S33" s="8">
        <v>849911</v>
      </c>
      <c r="T33" s="8">
        <v>1332972</v>
      </c>
      <c r="U33" s="8">
        <v>34953</v>
      </c>
      <c r="V33" s="8">
        <v>2217836</v>
      </c>
      <c r="W33" s="8">
        <v>2789001</v>
      </c>
      <c r="X33" s="8">
        <v>4991286</v>
      </c>
      <c r="Y33" s="8">
        <v>-2202285</v>
      </c>
      <c r="Z33" s="2">
        <v>-44.122596861810763</v>
      </c>
      <c r="AA33" s="6">
        <v>4991286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1142748972</v>
      </c>
      <c r="D35" s="33">
        <f>SUM(D24:D34)</f>
        <v>0</v>
      </c>
      <c r="E35" s="34">
        <f t="shared" si="1"/>
        <v>801189131</v>
      </c>
      <c r="F35" s="35">
        <f t="shared" si="1"/>
        <v>490085589</v>
      </c>
      <c r="G35" s="35">
        <f t="shared" si="1"/>
        <v>5839449</v>
      </c>
      <c r="H35" s="35">
        <f t="shared" si="1"/>
        <v>-57384566</v>
      </c>
      <c r="I35" s="35">
        <f t="shared" si="1"/>
        <v>5914469</v>
      </c>
      <c r="J35" s="35">
        <f t="shared" si="1"/>
        <v>-45630648</v>
      </c>
      <c r="K35" s="35">
        <f t="shared" si="1"/>
        <v>7337087</v>
      </c>
      <c r="L35" s="35">
        <f t="shared" si="1"/>
        <v>6214621</v>
      </c>
      <c r="M35" s="35">
        <f t="shared" si="1"/>
        <v>34347993</v>
      </c>
      <c r="N35" s="35">
        <f t="shared" si="1"/>
        <v>47899701</v>
      </c>
      <c r="O35" s="35">
        <f t="shared" si="1"/>
        <v>13325643</v>
      </c>
      <c r="P35" s="35">
        <f t="shared" si="1"/>
        <v>15874284</v>
      </c>
      <c r="Q35" s="35">
        <f t="shared" si="1"/>
        <v>27073421</v>
      </c>
      <c r="R35" s="35">
        <f t="shared" si="1"/>
        <v>56273348</v>
      </c>
      <c r="S35" s="35">
        <f t="shared" si="1"/>
        <v>88769752</v>
      </c>
      <c r="T35" s="35">
        <f t="shared" si="1"/>
        <v>22106665</v>
      </c>
      <c r="U35" s="35">
        <f t="shared" si="1"/>
        <v>12362489</v>
      </c>
      <c r="V35" s="35">
        <f t="shared" si="1"/>
        <v>123238906</v>
      </c>
      <c r="W35" s="35">
        <f t="shared" si="1"/>
        <v>181781307</v>
      </c>
      <c r="X35" s="35">
        <f t="shared" si="1"/>
        <v>490085589</v>
      </c>
      <c r="Y35" s="35">
        <f t="shared" si="1"/>
        <v>-308304282</v>
      </c>
      <c r="Z35" s="36">
        <f>+IF(X35&lt;&gt;0,+(Y35/X35)*100,0)</f>
        <v>-62.908252950078072</v>
      </c>
      <c r="AA35" s="33">
        <f>SUM(AA24:AA34)</f>
        <v>490085589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-468159976</v>
      </c>
      <c r="D37" s="46">
        <f>+D21-D35</f>
        <v>0</v>
      </c>
      <c r="E37" s="47">
        <f t="shared" si="2"/>
        <v>102117433</v>
      </c>
      <c r="F37" s="48">
        <f t="shared" si="2"/>
        <v>413220975</v>
      </c>
      <c r="G37" s="48">
        <f t="shared" si="2"/>
        <v>59381414</v>
      </c>
      <c r="H37" s="48">
        <f t="shared" si="2"/>
        <v>128253444</v>
      </c>
      <c r="I37" s="48">
        <f t="shared" si="2"/>
        <v>70827545</v>
      </c>
      <c r="J37" s="48">
        <f t="shared" si="2"/>
        <v>258462403</v>
      </c>
      <c r="K37" s="48">
        <f t="shared" si="2"/>
        <v>53673341</v>
      </c>
      <c r="L37" s="48">
        <f t="shared" si="2"/>
        <v>45939089</v>
      </c>
      <c r="M37" s="48">
        <f t="shared" si="2"/>
        <v>19282815</v>
      </c>
      <c r="N37" s="48">
        <f t="shared" si="2"/>
        <v>118895245</v>
      </c>
      <c r="O37" s="48">
        <f t="shared" si="2"/>
        <v>44167343</v>
      </c>
      <c r="P37" s="48">
        <f t="shared" si="2"/>
        <v>32538553</v>
      </c>
      <c r="Q37" s="48">
        <f t="shared" si="2"/>
        <v>34180013</v>
      </c>
      <c r="R37" s="48">
        <f t="shared" si="2"/>
        <v>110885909</v>
      </c>
      <c r="S37" s="48">
        <f t="shared" si="2"/>
        <v>-39644245</v>
      </c>
      <c r="T37" s="48">
        <f t="shared" si="2"/>
        <v>33087251</v>
      </c>
      <c r="U37" s="48">
        <f t="shared" si="2"/>
        <v>48176200</v>
      </c>
      <c r="V37" s="48">
        <f t="shared" si="2"/>
        <v>41619206</v>
      </c>
      <c r="W37" s="48">
        <f t="shared" si="2"/>
        <v>529862763</v>
      </c>
      <c r="X37" s="48">
        <f>IF(F21=F35,0,X21-X35)</f>
        <v>413220975</v>
      </c>
      <c r="Y37" s="48">
        <f t="shared" si="2"/>
        <v>116641788</v>
      </c>
      <c r="Z37" s="49">
        <f>+IF(X37&lt;&gt;0,+(Y37/X37)*100,0)</f>
        <v>28.227460622007388</v>
      </c>
      <c r="AA37" s="46">
        <f>+AA21-AA35</f>
        <v>413220975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-468159976</v>
      </c>
      <c r="D41" s="56">
        <f>SUM(D37:D40)</f>
        <v>0</v>
      </c>
      <c r="E41" s="57">
        <f t="shared" si="3"/>
        <v>102117433</v>
      </c>
      <c r="F41" s="58">
        <f t="shared" si="3"/>
        <v>413220975</v>
      </c>
      <c r="G41" s="58">
        <f t="shared" si="3"/>
        <v>59381414</v>
      </c>
      <c r="H41" s="58">
        <f t="shared" si="3"/>
        <v>128253444</v>
      </c>
      <c r="I41" s="58">
        <f t="shared" si="3"/>
        <v>70827545</v>
      </c>
      <c r="J41" s="58">
        <f t="shared" si="3"/>
        <v>258462403</v>
      </c>
      <c r="K41" s="58">
        <f t="shared" si="3"/>
        <v>53673341</v>
      </c>
      <c r="L41" s="58">
        <f t="shared" si="3"/>
        <v>45939089</v>
      </c>
      <c r="M41" s="58">
        <f t="shared" si="3"/>
        <v>19282815</v>
      </c>
      <c r="N41" s="58">
        <f t="shared" si="3"/>
        <v>118895245</v>
      </c>
      <c r="O41" s="58">
        <f t="shared" si="3"/>
        <v>44167343</v>
      </c>
      <c r="P41" s="58">
        <f t="shared" si="3"/>
        <v>32538553</v>
      </c>
      <c r="Q41" s="58">
        <f t="shared" si="3"/>
        <v>34180013</v>
      </c>
      <c r="R41" s="58">
        <f t="shared" si="3"/>
        <v>110885909</v>
      </c>
      <c r="S41" s="58">
        <f t="shared" si="3"/>
        <v>-39644245</v>
      </c>
      <c r="T41" s="58">
        <f t="shared" si="3"/>
        <v>33087251</v>
      </c>
      <c r="U41" s="58">
        <f t="shared" si="3"/>
        <v>48176200</v>
      </c>
      <c r="V41" s="58">
        <f t="shared" si="3"/>
        <v>41619206</v>
      </c>
      <c r="W41" s="58">
        <f t="shared" si="3"/>
        <v>529862763</v>
      </c>
      <c r="X41" s="58">
        <f t="shared" si="3"/>
        <v>413220975</v>
      </c>
      <c r="Y41" s="58">
        <f t="shared" si="3"/>
        <v>116641788</v>
      </c>
      <c r="Z41" s="59">
        <f>+IF(X41&lt;&gt;0,+(Y41/X41)*100,0)</f>
        <v>28.227460622007388</v>
      </c>
      <c r="AA41" s="56">
        <f>SUM(AA37:AA40)</f>
        <v>413220975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-468159976</v>
      </c>
      <c r="D43" s="64">
        <f>+D41-D42</f>
        <v>0</v>
      </c>
      <c r="E43" s="65">
        <f t="shared" si="4"/>
        <v>102117433</v>
      </c>
      <c r="F43" s="66">
        <f t="shared" si="4"/>
        <v>413220975</v>
      </c>
      <c r="G43" s="66">
        <f t="shared" si="4"/>
        <v>59381414</v>
      </c>
      <c r="H43" s="66">
        <f t="shared" si="4"/>
        <v>128253444</v>
      </c>
      <c r="I43" s="66">
        <f t="shared" si="4"/>
        <v>70827545</v>
      </c>
      <c r="J43" s="66">
        <f t="shared" si="4"/>
        <v>258462403</v>
      </c>
      <c r="K43" s="66">
        <f t="shared" si="4"/>
        <v>53673341</v>
      </c>
      <c r="L43" s="66">
        <f t="shared" si="4"/>
        <v>45939089</v>
      </c>
      <c r="M43" s="66">
        <f t="shared" si="4"/>
        <v>19282815</v>
      </c>
      <c r="N43" s="66">
        <f t="shared" si="4"/>
        <v>118895245</v>
      </c>
      <c r="O43" s="66">
        <f t="shared" si="4"/>
        <v>44167343</v>
      </c>
      <c r="P43" s="66">
        <f t="shared" si="4"/>
        <v>32538553</v>
      </c>
      <c r="Q43" s="66">
        <f t="shared" si="4"/>
        <v>34180013</v>
      </c>
      <c r="R43" s="66">
        <f t="shared" si="4"/>
        <v>110885909</v>
      </c>
      <c r="S43" s="66">
        <f t="shared" si="4"/>
        <v>-39644245</v>
      </c>
      <c r="T43" s="66">
        <f t="shared" si="4"/>
        <v>33087251</v>
      </c>
      <c r="U43" s="66">
        <f t="shared" si="4"/>
        <v>48176200</v>
      </c>
      <c r="V43" s="66">
        <f t="shared" si="4"/>
        <v>41619206</v>
      </c>
      <c r="W43" s="66">
        <f t="shared" si="4"/>
        <v>529862763</v>
      </c>
      <c r="X43" s="66">
        <f t="shared" si="4"/>
        <v>413220975</v>
      </c>
      <c r="Y43" s="66">
        <f t="shared" si="4"/>
        <v>116641788</v>
      </c>
      <c r="Z43" s="67">
        <f>+IF(X43&lt;&gt;0,+(Y43/X43)*100,0)</f>
        <v>28.227460622007388</v>
      </c>
      <c r="AA43" s="64">
        <f>+AA41-AA42</f>
        <v>413220975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-468159976</v>
      </c>
      <c r="D45" s="56">
        <f>SUM(D43:D44)</f>
        <v>0</v>
      </c>
      <c r="E45" s="57">
        <f t="shared" si="5"/>
        <v>102117433</v>
      </c>
      <c r="F45" s="58">
        <f t="shared" si="5"/>
        <v>413220975</v>
      </c>
      <c r="G45" s="58">
        <f t="shared" si="5"/>
        <v>59381414</v>
      </c>
      <c r="H45" s="58">
        <f t="shared" si="5"/>
        <v>128253444</v>
      </c>
      <c r="I45" s="58">
        <f t="shared" si="5"/>
        <v>70827545</v>
      </c>
      <c r="J45" s="58">
        <f t="shared" si="5"/>
        <v>258462403</v>
      </c>
      <c r="K45" s="58">
        <f t="shared" si="5"/>
        <v>53673341</v>
      </c>
      <c r="L45" s="58">
        <f t="shared" si="5"/>
        <v>45939089</v>
      </c>
      <c r="M45" s="58">
        <f t="shared" si="5"/>
        <v>19282815</v>
      </c>
      <c r="N45" s="58">
        <f t="shared" si="5"/>
        <v>118895245</v>
      </c>
      <c r="O45" s="58">
        <f t="shared" si="5"/>
        <v>44167343</v>
      </c>
      <c r="P45" s="58">
        <f t="shared" si="5"/>
        <v>32538553</v>
      </c>
      <c r="Q45" s="58">
        <f t="shared" si="5"/>
        <v>34180013</v>
      </c>
      <c r="R45" s="58">
        <f t="shared" si="5"/>
        <v>110885909</v>
      </c>
      <c r="S45" s="58">
        <f t="shared" si="5"/>
        <v>-39644245</v>
      </c>
      <c r="T45" s="58">
        <f t="shared" si="5"/>
        <v>33087251</v>
      </c>
      <c r="U45" s="58">
        <f t="shared" si="5"/>
        <v>48176200</v>
      </c>
      <c r="V45" s="58">
        <f t="shared" si="5"/>
        <v>41619206</v>
      </c>
      <c r="W45" s="58">
        <f t="shared" si="5"/>
        <v>529862763</v>
      </c>
      <c r="X45" s="58">
        <f t="shared" si="5"/>
        <v>413220975</v>
      </c>
      <c r="Y45" s="58">
        <f t="shared" si="5"/>
        <v>116641788</v>
      </c>
      <c r="Z45" s="59">
        <f>+IF(X45&lt;&gt;0,+(Y45/X45)*100,0)</f>
        <v>28.227460622007388</v>
      </c>
      <c r="AA45" s="56">
        <f>SUM(AA43:AA44)</f>
        <v>413220975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-468159976</v>
      </c>
      <c r="D47" s="71">
        <f>SUM(D45:D46)</f>
        <v>0</v>
      </c>
      <c r="E47" s="72">
        <f t="shared" si="6"/>
        <v>102117433</v>
      </c>
      <c r="F47" s="73">
        <f t="shared" si="6"/>
        <v>413220975</v>
      </c>
      <c r="G47" s="73">
        <f t="shared" si="6"/>
        <v>59381414</v>
      </c>
      <c r="H47" s="74">
        <f t="shared" si="6"/>
        <v>128253444</v>
      </c>
      <c r="I47" s="74">
        <f t="shared" si="6"/>
        <v>70827545</v>
      </c>
      <c r="J47" s="74">
        <f t="shared" si="6"/>
        <v>258462403</v>
      </c>
      <c r="K47" s="74">
        <f t="shared" si="6"/>
        <v>53673341</v>
      </c>
      <c r="L47" s="74">
        <f t="shared" si="6"/>
        <v>45939089</v>
      </c>
      <c r="M47" s="73">
        <f t="shared" si="6"/>
        <v>19282815</v>
      </c>
      <c r="N47" s="73">
        <f t="shared" si="6"/>
        <v>118895245</v>
      </c>
      <c r="O47" s="74">
        <f t="shared" si="6"/>
        <v>44167343</v>
      </c>
      <c r="P47" s="74">
        <f t="shared" si="6"/>
        <v>32538553</v>
      </c>
      <c r="Q47" s="74">
        <f t="shared" si="6"/>
        <v>34180013</v>
      </c>
      <c r="R47" s="74">
        <f t="shared" si="6"/>
        <v>110885909</v>
      </c>
      <c r="S47" s="74">
        <f t="shared" si="6"/>
        <v>-39644245</v>
      </c>
      <c r="T47" s="73">
        <f t="shared" si="6"/>
        <v>33087251</v>
      </c>
      <c r="U47" s="73">
        <f t="shared" si="6"/>
        <v>48176200</v>
      </c>
      <c r="V47" s="74">
        <f t="shared" si="6"/>
        <v>41619206</v>
      </c>
      <c r="W47" s="74">
        <f t="shared" si="6"/>
        <v>529862763</v>
      </c>
      <c r="X47" s="74">
        <f t="shared" si="6"/>
        <v>413220975</v>
      </c>
      <c r="Y47" s="74">
        <f t="shared" si="6"/>
        <v>116641788</v>
      </c>
      <c r="Z47" s="75">
        <f>+IF(X47&lt;&gt;0,+(Y47/X47)*100,0)</f>
        <v>28.227460622007388</v>
      </c>
      <c r="AA47" s="76">
        <f>SUM(AA45:AA46)</f>
        <v>413220975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2274683</v>
      </c>
      <c r="D6" s="6"/>
      <c r="E6" s="7">
        <v>148026769</v>
      </c>
      <c r="F6" s="8">
        <v>148794897</v>
      </c>
      <c r="G6" s="8">
        <v>10210808</v>
      </c>
      <c r="H6" s="8"/>
      <c r="I6" s="8">
        <v>8293687</v>
      </c>
      <c r="J6" s="8">
        <v>18504495</v>
      </c>
      <c r="K6" s="8">
        <v>9053431</v>
      </c>
      <c r="L6" s="8">
        <v>8239331</v>
      </c>
      <c r="M6" s="8">
        <v>8489043</v>
      </c>
      <c r="N6" s="8">
        <v>25781805</v>
      </c>
      <c r="O6" s="8">
        <v>8312413</v>
      </c>
      <c r="P6" s="8">
        <v>8050754</v>
      </c>
      <c r="Q6" s="8">
        <v>8282631</v>
      </c>
      <c r="R6" s="8">
        <v>24645798</v>
      </c>
      <c r="S6" s="8">
        <v>8371855</v>
      </c>
      <c r="T6" s="8">
        <v>8011906</v>
      </c>
      <c r="U6" s="8">
        <v>1723762</v>
      </c>
      <c r="V6" s="8">
        <v>18107523</v>
      </c>
      <c r="W6" s="8">
        <v>87039621</v>
      </c>
      <c r="X6" s="8">
        <v>148794897</v>
      </c>
      <c r="Y6" s="8">
        <v>-61755276</v>
      </c>
      <c r="Z6" s="2">
        <v>-41.503624952944456</v>
      </c>
      <c r="AA6" s="6">
        <v>148794897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4500000</v>
      </c>
      <c r="F18" s="8">
        <v>4900000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>
        <v>2580535</v>
      </c>
      <c r="U18" s="8"/>
      <c r="V18" s="8">
        <v>2580535</v>
      </c>
      <c r="W18" s="8">
        <v>2580535</v>
      </c>
      <c r="X18" s="8">
        <v>4900000</v>
      </c>
      <c r="Y18" s="8">
        <v>-2319465</v>
      </c>
      <c r="Z18" s="2">
        <v>-47.336020408163265</v>
      </c>
      <c r="AA18" s="6">
        <v>4900000</v>
      </c>
    </row>
    <row r="19" spans="1:27" ht="13.5" x14ac:dyDescent="0.25">
      <c r="A19" s="23" t="s">
        <v>46</v>
      </c>
      <c r="B19" s="29" t="s">
        <v>32</v>
      </c>
      <c r="C19" s="6">
        <v>14100</v>
      </c>
      <c r="D19" s="6"/>
      <c r="E19" s="7">
        <v>1709113</v>
      </c>
      <c r="F19" s="26">
        <v>498818</v>
      </c>
      <c r="G19" s="26">
        <v>6850</v>
      </c>
      <c r="H19" s="26"/>
      <c r="I19" s="26">
        <v>5074</v>
      </c>
      <c r="J19" s="26">
        <v>11924</v>
      </c>
      <c r="K19" s="26"/>
      <c r="L19" s="26">
        <v>36359</v>
      </c>
      <c r="M19" s="26">
        <v>18789</v>
      </c>
      <c r="N19" s="26">
        <v>55148</v>
      </c>
      <c r="O19" s="26">
        <v>10930</v>
      </c>
      <c r="P19" s="26">
        <v>10340</v>
      </c>
      <c r="Q19" s="26">
        <v>12663</v>
      </c>
      <c r="R19" s="26">
        <v>33933</v>
      </c>
      <c r="S19" s="26">
        <v>7710</v>
      </c>
      <c r="T19" s="26">
        <v>407400</v>
      </c>
      <c r="U19" s="26">
        <v>9210</v>
      </c>
      <c r="V19" s="26">
        <v>424320</v>
      </c>
      <c r="W19" s="26">
        <v>525325</v>
      </c>
      <c r="X19" s="26">
        <v>498818</v>
      </c>
      <c r="Y19" s="26">
        <v>26507</v>
      </c>
      <c r="Z19" s="27">
        <v>5.3139622066565364</v>
      </c>
      <c r="AA19" s="28">
        <v>498818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2288783</v>
      </c>
      <c r="D21" s="33">
        <f t="shared" si="0"/>
        <v>0</v>
      </c>
      <c r="E21" s="34">
        <f t="shared" si="0"/>
        <v>154235882</v>
      </c>
      <c r="F21" s="35">
        <f t="shared" si="0"/>
        <v>154193715</v>
      </c>
      <c r="G21" s="35">
        <f t="shared" si="0"/>
        <v>10217658</v>
      </c>
      <c r="H21" s="35">
        <f t="shared" si="0"/>
        <v>0</v>
      </c>
      <c r="I21" s="35">
        <f t="shared" si="0"/>
        <v>8298761</v>
      </c>
      <c r="J21" s="35">
        <f t="shared" si="0"/>
        <v>18516419</v>
      </c>
      <c r="K21" s="35">
        <f t="shared" si="0"/>
        <v>9053431</v>
      </c>
      <c r="L21" s="35">
        <f t="shared" si="0"/>
        <v>8275690</v>
      </c>
      <c r="M21" s="35">
        <f t="shared" si="0"/>
        <v>8507832</v>
      </c>
      <c r="N21" s="35">
        <f t="shared" si="0"/>
        <v>25836953</v>
      </c>
      <c r="O21" s="35">
        <f t="shared" si="0"/>
        <v>8323343</v>
      </c>
      <c r="P21" s="35">
        <f t="shared" si="0"/>
        <v>8061094</v>
      </c>
      <c r="Q21" s="35">
        <f t="shared" si="0"/>
        <v>8295294</v>
      </c>
      <c r="R21" s="35">
        <f t="shared" si="0"/>
        <v>24679731</v>
      </c>
      <c r="S21" s="35">
        <f t="shared" si="0"/>
        <v>8379565</v>
      </c>
      <c r="T21" s="35">
        <f t="shared" si="0"/>
        <v>10999841</v>
      </c>
      <c r="U21" s="35">
        <f t="shared" si="0"/>
        <v>1732972</v>
      </c>
      <c r="V21" s="35">
        <f t="shared" si="0"/>
        <v>21112378</v>
      </c>
      <c r="W21" s="35">
        <f t="shared" si="0"/>
        <v>90145481</v>
      </c>
      <c r="X21" s="35">
        <f t="shared" si="0"/>
        <v>154193715</v>
      </c>
      <c r="Y21" s="35">
        <f t="shared" si="0"/>
        <v>-64048234</v>
      </c>
      <c r="Z21" s="36">
        <f>+IF(X21&lt;&gt;0,+(Y21/X21)*100,0)</f>
        <v>-41.537512731955381</v>
      </c>
      <c r="AA21" s="33">
        <f>SUM(AA5:AA20)</f>
        <v>154193715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-171468</v>
      </c>
      <c r="D24" s="6"/>
      <c r="E24" s="7">
        <v>12639399</v>
      </c>
      <c r="F24" s="8">
        <v>12139399</v>
      </c>
      <c r="G24" s="8">
        <v>1117016</v>
      </c>
      <c r="H24" s="8"/>
      <c r="I24" s="8">
        <v>976320</v>
      </c>
      <c r="J24" s="8">
        <v>2093336</v>
      </c>
      <c r="K24" s="8">
        <v>1062489</v>
      </c>
      <c r="L24" s="8">
        <v>1005951</v>
      </c>
      <c r="M24" s="8">
        <v>1256041</v>
      </c>
      <c r="N24" s="8">
        <v>3324481</v>
      </c>
      <c r="O24" s="8">
        <v>1104670</v>
      </c>
      <c r="P24" s="8">
        <v>1071409</v>
      </c>
      <c r="Q24" s="8">
        <v>1097627</v>
      </c>
      <c r="R24" s="8">
        <v>3273706</v>
      </c>
      <c r="S24" s="8">
        <v>1052906</v>
      </c>
      <c r="T24" s="8">
        <v>1105212</v>
      </c>
      <c r="U24" s="8">
        <v>1115155</v>
      </c>
      <c r="V24" s="8">
        <v>3273273</v>
      </c>
      <c r="W24" s="8">
        <v>11964796</v>
      </c>
      <c r="X24" s="8">
        <v>12139399</v>
      </c>
      <c r="Y24" s="8">
        <v>-174603</v>
      </c>
      <c r="Z24" s="2">
        <v>-1.4383166744910518</v>
      </c>
      <c r="AA24" s="6">
        <v>12139399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1798157</v>
      </c>
      <c r="D26" s="6"/>
      <c r="E26" s="7">
        <v>12280351</v>
      </c>
      <c r="F26" s="8">
        <v>13280351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13280351</v>
      </c>
      <c r="Y26" s="8">
        <v>-13280351</v>
      </c>
      <c r="Z26" s="2">
        <v>-100</v>
      </c>
      <c r="AA26" s="6">
        <v>13280351</v>
      </c>
    </row>
    <row r="27" spans="1:27" ht="13.5" x14ac:dyDescent="0.25">
      <c r="A27" s="25" t="s">
        <v>53</v>
      </c>
      <c r="B27" s="24" t="s">
        <v>32</v>
      </c>
      <c r="C27" s="6">
        <v>862277</v>
      </c>
      <c r="D27" s="6"/>
      <c r="E27" s="7">
        <v>7895000</v>
      </c>
      <c r="F27" s="8">
        <v>4000000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4000000</v>
      </c>
      <c r="Y27" s="8">
        <v>-4000000</v>
      </c>
      <c r="Z27" s="2">
        <v>-100</v>
      </c>
      <c r="AA27" s="6">
        <v>4000000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10408514</v>
      </c>
      <c r="D29" s="6"/>
      <c r="E29" s="7">
        <v>84477171</v>
      </c>
      <c r="F29" s="8">
        <v>107769545</v>
      </c>
      <c r="G29" s="8"/>
      <c r="H29" s="8"/>
      <c r="I29" s="8">
        <v>12259609</v>
      </c>
      <c r="J29" s="8">
        <v>12259609</v>
      </c>
      <c r="K29" s="8">
        <v>7449711</v>
      </c>
      <c r="L29" s="8">
        <v>7158104</v>
      </c>
      <c r="M29" s="8"/>
      <c r="N29" s="8">
        <v>14607815</v>
      </c>
      <c r="O29" s="8">
        <v>14764564</v>
      </c>
      <c r="P29" s="8">
        <v>7447841</v>
      </c>
      <c r="Q29" s="8">
        <v>6948430</v>
      </c>
      <c r="R29" s="8">
        <v>29160835</v>
      </c>
      <c r="S29" s="8"/>
      <c r="T29" s="8">
        <v>14631233</v>
      </c>
      <c r="U29" s="8">
        <v>8019804</v>
      </c>
      <c r="V29" s="8">
        <v>22651037</v>
      </c>
      <c r="W29" s="8">
        <v>78679296</v>
      </c>
      <c r="X29" s="8">
        <v>107769545</v>
      </c>
      <c r="Y29" s="8">
        <v>-29090249</v>
      </c>
      <c r="Z29" s="2">
        <v>-26.993014584964609</v>
      </c>
      <c r="AA29" s="6">
        <v>107769545</v>
      </c>
    </row>
    <row r="30" spans="1:27" ht="13.5" x14ac:dyDescent="0.25">
      <c r="A30" s="25" t="s">
        <v>56</v>
      </c>
      <c r="B30" s="24" t="s">
        <v>32</v>
      </c>
      <c r="C30" s="6">
        <v>-1648193</v>
      </c>
      <c r="D30" s="6"/>
      <c r="E30" s="7">
        <v>5711268</v>
      </c>
      <c r="F30" s="8">
        <v>18267446</v>
      </c>
      <c r="G30" s="8">
        <v>1310</v>
      </c>
      <c r="H30" s="8"/>
      <c r="I30" s="8">
        <v>2053891</v>
      </c>
      <c r="J30" s="8">
        <v>2055201</v>
      </c>
      <c r="K30" s="8">
        <v>1697316</v>
      </c>
      <c r="L30" s="8">
        <v>589902</v>
      </c>
      <c r="M30" s="8">
        <v>3564856</v>
      </c>
      <c r="N30" s="8">
        <v>5852074</v>
      </c>
      <c r="O30" s="8">
        <v>16107</v>
      </c>
      <c r="P30" s="8">
        <v>724924</v>
      </c>
      <c r="Q30" s="8">
        <v>32724</v>
      </c>
      <c r="R30" s="8">
        <v>773755</v>
      </c>
      <c r="S30" s="8">
        <v>1314343</v>
      </c>
      <c r="T30" s="8">
        <v>2110280</v>
      </c>
      <c r="U30" s="8">
        <v>2659588</v>
      </c>
      <c r="V30" s="8">
        <v>6084211</v>
      </c>
      <c r="W30" s="8">
        <v>14765241</v>
      </c>
      <c r="X30" s="8">
        <v>18267446</v>
      </c>
      <c r="Y30" s="8">
        <v>-3502205</v>
      </c>
      <c r="Z30" s="2">
        <v>-19.17183715775046</v>
      </c>
      <c r="AA30" s="6">
        <v>18267446</v>
      </c>
    </row>
    <row r="31" spans="1:27" ht="13.5" x14ac:dyDescent="0.25">
      <c r="A31" s="25" t="s">
        <v>57</v>
      </c>
      <c r="B31" s="24" t="s">
        <v>32</v>
      </c>
      <c r="C31" s="6">
        <v>3413317</v>
      </c>
      <c r="D31" s="6"/>
      <c r="E31" s="7">
        <v>10183136</v>
      </c>
      <c r="F31" s="8">
        <v>4315932</v>
      </c>
      <c r="G31" s="8">
        <v>87191</v>
      </c>
      <c r="H31" s="8"/>
      <c r="I31" s="8"/>
      <c r="J31" s="8">
        <v>87191</v>
      </c>
      <c r="K31" s="8">
        <v>250573</v>
      </c>
      <c r="L31" s="8">
        <v>127800</v>
      </c>
      <c r="M31" s="8">
        <v>158181</v>
      </c>
      <c r="N31" s="8">
        <v>536554</v>
      </c>
      <c r="O31" s="8">
        <v>987250</v>
      </c>
      <c r="P31" s="8">
        <v>1184919</v>
      </c>
      <c r="Q31" s="8">
        <v>73762</v>
      </c>
      <c r="R31" s="8">
        <v>2245931</v>
      </c>
      <c r="S31" s="8"/>
      <c r="T31" s="8">
        <v>77591</v>
      </c>
      <c r="U31" s="8">
        <v>32680</v>
      </c>
      <c r="V31" s="8">
        <v>110271</v>
      </c>
      <c r="W31" s="8">
        <v>2979947</v>
      </c>
      <c r="X31" s="8">
        <v>4315932</v>
      </c>
      <c r="Y31" s="8">
        <v>-1335985</v>
      </c>
      <c r="Z31" s="2">
        <v>-30.954727738991256</v>
      </c>
      <c r="AA31" s="6">
        <v>4315932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127722</v>
      </c>
      <c r="D33" s="6"/>
      <c r="E33" s="7">
        <v>1028218</v>
      </c>
      <c r="F33" s="8">
        <v>1028218</v>
      </c>
      <c r="G33" s="8">
        <v>34181</v>
      </c>
      <c r="H33" s="8"/>
      <c r="I33" s="8">
        <v>179879</v>
      </c>
      <c r="J33" s="8">
        <v>214060</v>
      </c>
      <c r="K33" s="8">
        <v>89203</v>
      </c>
      <c r="L33" s="8">
        <v>52467</v>
      </c>
      <c r="M33" s="8">
        <v>108426</v>
      </c>
      <c r="N33" s="8">
        <v>250096</v>
      </c>
      <c r="O33" s="8">
        <v>106199</v>
      </c>
      <c r="P33" s="8">
        <v>110550</v>
      </c>
      <c r="Q33" s="8">
        <v>181158</v>
      </c>
      <c r="R33" s="8">
        <v>397907</v>
      </c>
      <c r="S33" s="8">
        <v>38078</v>
      </c>
      <c r="T33" s="8">
        <v>169675</v>
      </c>
      <c r="U33" s="8">
        <v>96962</v>
      </c>
      <c r="V33" s="8">
        <v>304715</v>
      </c>
      <c r="W33" s="8">
        <v>1166778</v>
      </c>
      <c r="X33" s="8">
        <v>1028218</v>
      </c>
      <c r="Y33" s="8">
        <v>138560</v>
      </c>
      <c r="Z33" s="2">
        <v>13.475741525629777</v>
      </c>
      <c r="AA33" s="6">
        <v>1028218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14790326</v>
      </c>
      <c r="D35" s="33">
        <f>SUM(D24:D34)</f>
        <v>0</v>
      </c>
      <c r="E35" s="34">
        <f t="shared" si="1"/>
        <v>134214543</v>
      </c>
      <c r="F35" s="35">
        <f t="shared" si="1"/>
        <v>160800891</v>
      </c>
      <c r="G35" s="35">
        <f t="shared" si="1"/>
        <v>1239698</v>
      </c>
      <c r="H35" s="35">
        <f t="shared" si="1"/>
        <v>0</v>
      </c>
      <c r="I35" s="35">
        <f t="shared" si="1"/>
        <v>15469699</v>
      </c>
      <c r="J35" s="35">
        <f t="shared" si="1"/>
        <v>16709397</v>
      </c>
      <c r="K35" s="35">
        <f t="shared" si="1"/>
        <v>10549292</v>
      </c>
      <c r="L35" s="35">
        <f t="shared" si="1"/>
        <v>8934224</v>
      </c>
      <c r="M35" s="35">
        <f t="shared" si="1"/>
        <v>5087504</v>
      </c>
      <c r="N35" s="35">
        <f t="shared" si="1"/>
        <v>24571020</v>
      </c>
      <c r="O35" s="35">
        <f t="shared" si="1"/>
        <v>16978790</v>
      </c>
      <c r="P35" s="35">
        <f t="shared" si="1"/>
        <v>10539643</v>
      </c>
      <c r="Q35" s="35">
        <f t="shared" si="1"/>
        <v>8333701</v>
      </c>
      <c r="R35" s="35">
        <f t="shared" si="1"/>
        <v>35852134</v>
      </c>
      <c r="S35" s="35">
        <f t="shared" si="1"/>
        <v>2405327</v>
      </c>
      <c r="T35" s="35">
        <f t="shared" si="1"/>
        <v>18093991</v>
      </c>
      <c r="U35" s="35">
        <f t="shared" si="1"/>
        <v>11924189</v>
      </c>
      <c r="V35" s="35">
        <f t="shared" si="1"/>
        <v>32423507</v>
      </c>
      <c r="W35" s="35">
        <f t="shared" si="1"/>
        <v>109556058</v>
      </c>
      <c r="X35" s="35">
        <f t="shared" si="1"/>
        <v>160800891</v>
      </c>
      <c r="Y35" s="35">
        <f t="shared" si="1"/>
        <v>-51244833</v>
      </c>
      <c r="Z35" s="36">
        <f>+IF(X35&lt;&gt;0,+(Y35/X35)*100,0)</f>
        <v>-31.868500654016895</v>
      </c>
      <c r="AA35" s="33">
        <f>SUM(AA24:AA34)</f>
        <v>160800891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-12501543</v>
      </c>
      <c r="D37" s="46">
        <f>+D21-D35</f>
        <v>0</v>
      </c>
      <c r="E37" s="47">
        <f t="shared" si="2"/>
        <v>20021339</v>
      </c>
      <c r="F37" s="48">
        <f t="shared" si="2"/>
        <v>-6607176</v>
      </c>
      <c r="G37" s="48">
        <f t="shared" si="2"/>
        <v>8977960</v>
      </c>
      <c r="H37" s="48">
        <f t="shared" si="2"/>
        <v>0</v>
      </c>
      <c r="I37" s="48">
        <f t="shared" si="2"/>
        <v>-7170938</v>
      </c>
      <c r="J37" s="48">
        <f t="shared" si="2"/>
        <v>1807022</v>
      </c>
      <c r="K37" s="48">
        <f t="shared" si="2"/>
        <v>-1495861</v>
      </c>
      <c r="L37" s="48">
        <f t="shared" si="2"/>
        <v>-658534</v>
      </c>
      <c r="M37" s="48">
        <f t="shared" si="2"/>
        <v>3420328</v>
      </c>
      <c r="N37" s="48">
        <f t="shared" si="2"/>
        <v>1265933</v>
      </c>
      <c r="O37" s="48">
        <f t="shared" si="2"/>
        <v>-8655447</v>
      </c>
      <c r="P37" s="48">
        <f t="shared" si="2"/>
        <v>-2478549</v>
      </c>
      <c r="Q37" s="48">
        <f t="shared" si="2"/>
        <v>-38407</v>
      </c>
      <c r="R37" s="48">
        <f t="shared" si="2"/>
        <v>-11172403</v>
      </c>
      <c r="S37" s="48">
        <f t="shared" si="2"/>
        <v>5974238</v>
      </c>
      <c r="T37" s="48">
        <f t="shared" si="2"/>
        <v>-7094150</v>
      </c>
      <c r="U37" s="48">
        <f t="shared" si="2"/>
        <v>-10191217</v>
      </c>
      <c r="V37" s="48">
        <f t="shared" si="2"/>
        <v>-11311129</v>
      </c>
      <c r="W37" s="48">
        <f t="shared" si="2"/>
        <v>-19410577</v>
      </c>
      <c r="X37" s="48">
        <f>IF(F21=F35,0,X21-X35)</f>
        <v>-6607176</v>
      </c>
      <c r="Y37" s="48">
        <f t="shared" si="2"/>
        <v>-12803401</v>
      </c>
      <c r="Z37" s="49">
        <f>+IF(X37&lt;&gt;0,+(Y37/X37)*100,0)</f>
        <v>193.78023228078078</v>
      </c>
      <c r="AA37" s="46">
        <f>+AA21-AA35</f>
        <v>-6607176</v>
      </c>
    </row>
    <row r="38" spans="1:27" ht="23.1" customHeight="1" x14ac:dyDescent="0.25">
      <c r="A38" s="50" t="s">
        <v>62</v>
      </c>
      <c r="B38" s="29" t="s">
        <v>32</v>
      </c>
      <c r="C38" s="6">
        <v>1057756</v>
      </c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-11443787</v>
      </c>
      <c r="D41" s="56">
        <f>SUM(D37:D40)</f>
        <v>0</v>
      </c>
      <c r="E41" s="57">
        <f t="shared" si="3"/>
        <v>20021339</v>
      </c>
      <c r="F41" s="58">
        <f t="shared" si="3"/>
        <v>-6607176</v>
      </c>
      <c r="G41" s="58">
        <f t="shared" si="3"/>
        <v>8977960</v>
      </c>
      <c r="H41" s="58">
        <f t="shared" si="3"/>
        <v>0</v>
      </c>
      <c r="I41" s="58">
        <f t="shared" si="3"/>
        <v>-7170938</v>
      </c>
      <c r="J41" s="58">
        <f t="shared" si="3"/>
        <v>1807022</v>
      </c>
      <c r="K41" s="58">
        <f t="shared" si="3"/>
        <v>-1495861</v>
      </c>
      <c r="L41" s="58">
        <f t="shared" si="3"/>
        <v>-658534</v>
      </c>
      <c r="M41" s="58">
        <f t="shared" si="3"/>
        <v>3420328</v>
      </c>
      <c r="N41" s="58">
        <f t="shared" si="3"/>
        <v>1265933</v>
      </c>
      <c r="O41" s="58">
        <f t="shared" si="3"/>
        <v>-8655447</v>
      </c>
      <c r="P41" s="58">
        <f t="shared" si="3"/>
        <v>-2478549</v>
      </c>
      <c r="Q41" s="58">
        <f t="shared" si="3"/>
        <v>-38407</v>
      </c>
      <c r="R41" s="58">
        <f t="shared" si="3"/>
        <v>-11172403</v>
      </c>
      <c r="S41" s="58">
        <f t="shared" si="3"/>
        <v>5974238</v>
      </c>
      <c r="T41" s="58">
        <f t="shared" si="3"/>
        <v>-7094150</v>
      </c>
      <c r="U41" s="58">
        <f t="shared" si="3"/>
        <v>-10191217</v>
      </c>
      <c r="V41" s="58">
        <f t="shared" si="3"/>
        <v>-11311129</v>
      </c>
      <c r="W41" s="58">
        <f t="shared" si="3"/>
        <v>-19410577</v>
      </c>
      <c r="X41" s="58">
        <f t="shared" si="3"/>
        <v>-6607176</v>
      </c>
      <c r="Y41" s="58">
        <f t="shared" si="3"/>
        <v>-12803401</v>
      </c>
      <c r="Z41" s="59">
        <f>+IF(X41&lt;&gt;0,+(Y41/X41)*100,0)</f>
        <v>193.78023228078078</v>
      </c>
      <c r="AA41" s="56">
        <f>SUM(AA37:AA40)</f>
        <v>-6607176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-11443787</v>
      </c>
      <c r="D43" s="64">
        <f>+D41-D42</f>
        <v>0</v>
      </c>
      <c r="E43" s="65">
        <f t="shared" si="4"/>
        <v>20021339</v>
      </c>
      <c r="F43" s="66">
        <f t="shared" si="4"/>
        <v>-6607176</v>
      </c>
      <c r="G43" s="66">
        <f t="shared" si="4"/>
        <v>8977960</v>
      </c>
      <c r="H43" s="66">
        <f t="shared" si="4"/>
        <v>0</v>
      </c>
      <c r="I43" s="66">
        <f t="shared" si="4"/>
        <v>-7170938</v>
      </c>
      <c r="J43" s="66">
        <f t="shared" si="4"/>
        <v>1807022</v>
      </c>
      <c r="K43" s="66">
        <f t="shared" si="4"/>
        <v>-1495861</v>
      </c>
      <c r="L43" s="66">
        <f t="shared" si="4"/>
        <v>-658534</v>
      </c>
      <c r="M43" s="66">
        <f t="shared" si="4"/>
        <v>3420328</v>
      </c>
      <c r="N43" s="66">
        <f t="shared" si="4"/>
        <v>1265933</v>
      </c>
      <c r="O43" s="66">
        <f t="shared" si="4"/>
        <v>-8655447</v>
      </c>
      <c r="P43" s="66">
        <f t="shared" si="4"/>
        <v>-2478549</v>
      </c>
      <c r="Q43" s="66">
        <f t="shared" si="4"/>
        <v>-38407</v>
      </c>
      <c r="R43" s="66">
        <f t="shared" si="4"/>
        <v>-11172403</v>
      </c>
      <c r="S43" s="66">
        <f t="shared" si="4"/>
        <v>5974238</v>
      </c>
      <c r="T43" s="66">
        <f t="shared" si="4"/>
        <v>-7094150</v>
      </c>
      <c r="U43" s="66">
        <f t="shared" si="4"/>
        <v>-10191217</v>
      </c>
      <c r="V43" s="66">
        <f t="shared" si="4"/>
        <v>-11311129</v>
      </c>
      <c r="W43" s="66">
        <f t="shared" si="4"/>
        <v>-19410577</v>
      </c>
      <c r="X43" s="66">
        <f t="shared" si="4"/>
        <v>-6607176</v>
      </c>
      <c r="Y43" s="66">
        <f t="shared" si="4"/>
        <v>-12803401</v>
      </c>
      <c r="Z43" s="67">
        <f>+IF(X43&lt;&gt;0,+(Y43/X43)*100,0)</f>
        <v>193.78023228078078</v>
      </c>
      <c r="AA43" s="64">
        <f>+AA41-AA42</f>
        <v>-6607176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-11443787</v>
      </c>
      <c r="D45" s="56">
        <f>SUM(D43:D44)</f>
        <v>0</v>
      </c>
      <c r="E45" s="57">
        <f t="shared" si="5"/>
        <v>20021339</v>
      </c>
      <c r="F45" s="58">
        <f t="shared" si="5"/>
        <v>-6607176</v>
      </c>
      <c r="G45" s="58">
        <f t="shared" si="5"/>
        <v>8977960</v>
      </c>
      <c r="H45" s="58">
        <f t="shared" si="5"/>
        <v>0</v>
      </c>
      <c r="I45" s="58">
        <f t="shared" si="5"/>
        <v>-7170938</v>
      </c>
      <c r="J45" s="58">
        <f t="shared" si="5"/>
        <v>1807022</v>
      </c>
      <c r="K45" s="58">
        <f t="shared" si="5"/>
        <v>-1495861</v>
      </c>
      <c r="L45" s="58">
        <f t="shared" si="5"/>
        <v>-658534</v>
      </c>
      <c r="M45" s="58">
        <f t="shared" si="5"/>
        <v>3420328</v>
      </c>
      <c r="N45" s="58">
        <f t="shared" si="5"/>
        <v>1265933</v>
      </c>
      <c r="O45" s="58">
        <f t="shared" si="5"/>
        <v>-8655447</v>
      </c>
      <c r="P45" s="58">
        <f t="shared" si="5"/>
        <v>-2478549</v>
      </c>
      <c r="Q45" s="58">
        <f t="shared" si="5"/>
        <v>-38407</v>
      </c>
      <c r="R45" s="58">
        <f t="shared" si="5"/>
        <v>-11172403</v>
      </c>
      <c r="S45" s="58">
        <f t="shared" si="5"/>
        <v>5974238</v>
      </c>
      <c r="T45" s="58">
        <f t="shared" si="5"/>
        <v>-7094150</v>
      </c>
      <c r="U45" s="58">
        <f t="shared" si="5"/>
        <v>-10191217</v>
      </c>
      <c r="V45" s="58">
        <f t="shared" si="5"/>
        <v>-11311129</v>
      </c>
      <c r="W45" s="58">
        <f t="shared" si="5"/>
        <v>-19410577</v>
      </c>
      <c r="X45" s="58">
        <f t="shared" si="5"/>
        <v>-6607176</v>
      </c>
      <c r="Y45" s="58">
        <f t="shared" si="5"/>
        <v>-12803401</v>
      </c>
      <c r="Z45" s="59">
        <f>+IF(X45&lt;&gt;0,+(Y45/X45)*100,0)</f>
        <v>193.78023228078078</v>
      </c>
      <c r="AA45" s="56">
        <f>SUM(AA43:AA44)</f>
        <v>-6607176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-11443787</v>
      </c>
      <c r="D47" s="71">
        <f>SUM(D45:D46)</f>
        <v>0</v>
      </c>
      <c r="E47" s="72">
        <f t="shared" si="6"/>
        <v>20021339</v>
      </c>
      <c r="F47" s="73">
        <f t="shared" si="6"/>
        <v>-6607176</v>
      </c>
      <c r="G47" s="73">
        <f t="shared" si="6"/>
        <v>8977960</v>
      </c>
      <c r="H47" s="74">
        <f t="shared" si="6"/>
        <v>0</v>
      </c>
      <c r="I47" s="74">
        <f t="shared" si="6"/>
        <v>-7170938</v>
      </c>
      <c r="J47" s="74">
        <f t="shared" si="6"/>
        <v>1807022</v>
      </c>
      <c r="K47" s="74">
        <f t="shared" si="6"/>
        <v>-1495861</v>
      </c>
      <c r="L47" s="74">
        <f t="shared" si="6"/>
        <v>-658534</v>
      </c>
      <c r="M47" s="73">
        <f t="shared" si="6"/>
        <v>3420328</v>
      </c>
      <c r="N47" s="73">
        <f t="shared" si="6"/>
        <v>1265933</v>
      </c>
      <c r="O47" s="74">
        <f t="shared" si="6"/>
        <v>-8655447</v>
      </c>
      <c r="P47" s="74">
        <f t="shared" si="6"/>
        <v>-2478549</v>
      </c>
      <c r="Q47" s="74">
        <f t="shared" si="6"/>
        <v>-38407</v>
      </c>
      <c r="R47" s="74">
        <f t="shared" si="6"/>
        <v>-11172403</v>
      </c>
      <c r="S47" s="74">
        <f t="shared" si="6"/>
        <v>5974238</v>
      </c>
      <c r="T47" s="73">
        <f t="shared" si="6"/>
        <v>-7094150</v>
      </c>
      <c r="U47" s="73">
        <f t="shared" si="6"/>
        <v>-10191217</v>
      </c>
      <c r="V47" s="74">
        <f t="shared" si="6"/>
        <v>-11311129</v>
      </c>
      <c r="W47" s="74">
        <f t="shared" si="6"/>
        <v>-19410577</v>
      </c>
      <c r="X47" s="74">
        <f t="shared" si="6"/>
        <v>-6607176</v>
      </c>
      <c r="Y47" s="74">
        <f t="shared" si="6"/>
        <v>-12803401</v>
      </c>
      <c r="Z47" s="75">
        <f>+IF(X47&lt;&gt;0,+(Y47/X47)*100,0)</f>
        <v>193.78023228078078</v>
      </c>
      <c r="AA47" s="76">
        <f>SUM(AA45:AA46)</f>
        <v>-6607176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81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87999106</v>
      </c>
      <c r="D6" s="6"/>
      <c r="E6" s="7">
        <v>90967308</v>
      </c>
      <c r="F6" s="8">
        <v>90967309</v>
      </c>
      <c r="G6" s="8">
        <v>10007036</v>
      </c>
      <c r="H6" s="8">
        <v>7866463</v>
      </c>
      <c r="I6" s="8">
        <v>8379281</v>
      </c>
      <c r="J6" s="8">
        <v>26252780</v>
      </c>
      <c r="K6" s="8">
        <v>8011477</v>
      </c>
      <c r="L6" s="8">
        <v>6917445</v>
      </c>
      <c r="M6" s="8">
        <v>5719970</v>
      </c>
      <c r="N6" s="8">
        <v>20648892</v>
      </c>
      <c r="O6" s="8">
        <v>9379771</v>
      </c>
      <c r="P6" s="8">
        <v>6757264</v>
      </c>
      <c r="Q6" s="8">
        <v>7385450</v>
      </c>
      <c r="R6" s="8">
        <v>23522485</v>
      </c>
      <c r="S6" s="8">
        <v>7240601</v>
      </c>
      <c r="T6" s="8">
        <v>7374111</v>
      </c>
      <c r="U6" s="8">
        <v>8732051</v>
      </c>
      <c r="V6" s="8">
        <v>23346763</v>
      </c>
      <c r="W6" s="8">
        <v>93770920</v>
      </c>
      <c r="X6" s="8">
        <v>90967309</v>
      </c>
      <c r="Y6" s="8">
        <v>2803611</v>
      </c>
      <c r="Z6" s="2">
        <v>3.0819983913122022</v>
      </c>
      <c r="AA6" s="6">
        <v>90967309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116357</v>
      </c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22895123</v>
      </c>
      <c r="D18" s="6"/>
      <c r="E18" s="7">
        <v>33040264</v>
      </c>
      <c r="F18" s="8">
        <v>33040264</v>
      </c>
      <c r="G18" s="8">
        <v>13766647</v>
      </c>
      <c r="H18" s="8"/>
      <c r="I18" s="8"/>
      <c r="J18" s="8">
        <v>13766647</v>
      </c>
      <c r="K18" s="8"/>
      <c r="L18" s="8"/>
      <c r="M18" s="8"/>
      <c r="N18" s="8"/>
      <c r="O18" s="8">
        <v>5912508</v>
      </c>
      <c r="P18" s="8"/>
      <c r="Q18" s="8">
        <v>8260144</v>
      </c>
      <c r="R18" s="8">
        <v>14172652</v>
      </c>
      <c r="S18" s="8"/>
      <c r="T18" s="8"/>
      <c r="U18" s="8"/>
      <c r="V18" s="8"/>
      <c r="W18" s="8">
        <v>27939299</v>
      </c>
      <c r="X18" s="8">
        <v>33040264</v>
      </c>
      <c r="Y18" s="8">
        <v>-5100965</v>
      </c>
      <c r="Z18" s="2">
        <v>-15.438632693733926</v>
      </c>
      <c r="AA18" s="6">
        <v>33040264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>
        <v>-7529</v>
      </c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111003057</v>
      </c>
      <c r="D21" s="33">
        <f t="shared" si="0"/>
        <v>0</v>
      </c>
      <c r="E21" s="34">
        <f t="shared" si="0"/>
        <v>124007572</v>
      </c>
      <c r="F21" s="35">
        <f t="shared" si="0"/>
        <v>124007573</v>
      </c>
      <c r="G21" s="35">
        <f t="shared" si="0"/>
        <v>23773683</v>
      </c>
      <c r="H21" s="35">
        <f t="shared" si="0"/>
        <v>7866463</v>
      </c>
      <c r="I21" s="35">
        <f t="shared" si="0"/>
        <v>8379281</v>
      </c>
      <c r="J21" s="35">
        <f t="shared" si="0"/>
        <v>40019427</v>
      </c>
      <c r="K21" s="35">
        <f t="shared" si="0"/>
        <v>8011477</v>
      </c>
      <c r="L21" s="35">
        <f t="shared" si="0"/>
        <v>6917445</v>
      </c>
      <c r="M21" s="35">
        <f t="shared" si="0"/>
        <v>5719970</v>
      </c>
      <c r="N21" s="35">
        <f t="shared" si="0"/>
        <v>20648892</v>
      </c>
      <c r="O21" s="35">
        <f t="shared" si="0"/>
        <v>15292279</v>
      </c>
      <c r="P21" s="35">
        <f t="shared" si="0"/>
        <v>6757264</v>
      </c>
      <c r="Q21" s="35">
        <f t="shared" si="0"/>
        <v>15645594</v>
      </c>
      <c r="R21" s="35">
        <f t="shared" si="0"/>
        <v>37695137</v>
      </c>
      <c r="S21" s="35">
        <f t="shared" si="0"/>
        <v>7240601</v>
      </c>
      <c r="T21" s="35">
        <f t="shared" si="0"/>
        <v>7374111</v>
      </c>
      <c r="U21" s="35">
        <f t="shared" si="0"/>
        <v>8732051</v>
      </c>
      <c r="V21" s="35">
        <f t="shared" si="0"/>
        <v>23346763</v>
      </c>
      <c r="W21" s="35">
        <f t="shared" si="0"/>
        <v>121710219</v>
      </c>
      <c r="X21" s="35">
        <f t="shared" si="0"/>
        <v>124007573</v>
      </c>
      <c r="Y21" s="35">
        <f t="shared" si="0"/>
        <v>-2297354</v>
      </c>
      <c r="Z21" s="36">
        <f>+IF(X21&lt;&gt;0,+(Y21/X21)*100,0)</f>
        <v>-1.8525916961539115</v>
      </c>
      <c r="AA21" s="33">
        <f>SUM(AA5:AA20)</f>
        <v>124007573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9207888</v>
      </c>
      <c r="D24" s="6"/>
      <c r="E24" s="7">
        <v>10340676</v>
      </c>
      <c r="F24" s="8">
        <v>9059446</v>
      </c>
      <c r="G24" s="8">
        <v>662455</v>
      </c>
      <c r="H24" s="8">
        <v>695580</v>
      </c>
      <c r="I24" s="8">
        <v>742160</v>
      </c>
      <c r="J24" s="8">
        <v>2100195</v>
      </c>
      <c r="K24" s="8">
        <v>808542</v>
      </c>
      <c r="L24" s="8">
        <v>776776</v>
      </c>
      <c r="M24" s="8">
        <v>844215</v>
      </c>
      <c r="N24" s="8">
        <v>2429533</v>
      </c>
      <c r="O24" s="8">
        <v>826476</v>
      </c>
      <c r="P24" s="8">
        <v>761502</v>
      </c>
      <c r="Q24" s="8">
        <v>747895</v>
      </c>
      <c r="R24" s="8">
        <v>2335873</v>
      </c>
      <c r="S24" s="8">
        <v>728215</v>
      </c>
      <c r="T24" s="8">
        <v>764483</v>
      </c>
      <c r="U24" s="8">
        <v>797236</v>
      </c>
      <c r="V24" s="8">
        <v>2289934</v>
      </c>
      <c r="W24" s="8">
        <v>9155535</v>
      </c>
      <c r="X24" s="8">
        <v>9059446</v>
      </c>
      <c r="Y24" s="8">
        <v>96089</v>
      </c>
      <c r="Z24" s="2">
        <v>1.0606498454762023</v>
      </c>
      <c r="AA24" s="6">
        <v>9059446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3800723</v>
      </c>
      <c r="D26" s="6"/>
      <c r="E26" s="7"/>
      <c r="F26" s="8">
        <v>1500000</v>
      </c>
      <c r="G26" s="8">
        <v>21578</v>
      </c>
      <c r="H26" s="8">
        <v>202428</v>
      </c>
      <c r="I26" s="8">
        <v>70730</v>
      </c>
      <c r="J26" s="8">
        <v>294736</v>
      </c>
      <c r="K26" s="8">
        <v>28154</v>
      </c>
      <c r="L26" s="8">
        <v>169185</v>
      </c>
      <c r="M26" s="8">
        <v>52038</v>
      </c>
      <c r="N26" s="8">
        <v>249377</v>
      </c>
      <c r="O26" s="8">
        <v>75823</v>
      </c>
      <c r="P26" s="8">
        <v>9442</v>
      </c>
      <c r="Q26" s="8">
        <v>49400</v>
      </c>
      <c r="R26" s="8">
        <v>134665</v>
      </c>
      <c r="S26" s="8">
        <v>15329</v>
      </c>
      <c r="T26" s="8">
        <v>25498</v>
      </c>
      <c r="U26" s="8">
        <v>1059819</v>
      </c>
      <c r="V26" s="8">
        <v>1100646</v>
      </c>
      <c r="W26" s="8">
        <v>1779424</v>
      </c>
      <c r="X26" s="8">
        <v>1500000</v>
      </c>
      <c r="Y26" s="8">
        <v>279424</v>
      </c>
      <c r="Z26" s="2">
        <v>18.628266666666669</v>
      </c>
      <c r="AA26" s="6">
        <v>1500000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28728</v>
      </c>
      <c r="F27" s="8">
        <v>28728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28728</v>
      </c>
      <c r="Y27" s="8">
        <v>-28728</v>
      </c>
      <c r="Z27" s="2">
        <v>-100</v>
      </c>
      <c r="AA27" s="6">
        <v>28728</v>
      </c>
    </row>
    <row r="28" spans="1:27" ht="13.5" x14ac:dyDescent="0.25">
      <c r="A28" s="25" t="s">
        <v>54</v>
      </c>
      <c r="B28" s="24" t="s">
        <v>32</v>
      </c>
      <c r="C28" s="6">
        <v>773209</v>
      </c>
      <c r="D28" s="6"/>
      <c r="E28" s="7"/>
      <c r="F28" s="8"/>
      <c r="G28" s="8"/>
      <c r="H28" s="8">
        <v>10386</v>
      </c>
      <c r="I28" s="8"/>
      <c r="J28" s="8">
        <v>10386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>
        <v>10386</v>
      </c>
      <c r="X28" s="8"/>
      <c r="Y28" s="8">
        <v>10386</v>
      </c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80035213</v>
      </c>
      <c r="D29" s="6"/>
      <c r="E29" s="7">
        <v>96900000</v>
      </c>
      <c r="F29" s="8">
        <v>96900000</v>
      </c>
      <c r="G29" s="8">
        <v>595933</v>
      </c>
      <c r="H29" s="8">
        <v>22950710</v>
      </c>
      <c r="I29" s="8">
        <v>864957</v>
      </c>
      <c r="J29" s="8">
        <v>24411600</v>
      </c>
      <c r="K29" s="8">
        <v>12638908</v>
      </c>
      <c r="L29" s="8">
        <v>727274</v>
      </c>
      <c r="M29" s="8">
        <v>6478265</v>
      </c>
      <c r="N29" s="8">
        <v>19844447</v>
      </c>
      <c r="O29" s="8">
        <v>6571638</v>
      </c>
      <c r="P29" s="8">
        <v>6242854</v>
      </c>
      <c r="Q29" s="8">
        <v>11736843</v>
      </c>
      <c r="R29" s="8">
        <v>24551335</v>
      </c>
      <c r="S29" s="8">
        <v>5920911</v>
      </c>
      <c r="T29" s="8">
        <v>6971452</v>
      </c>
      <c r="U29" s="8">
        <v>10883063</v>
      </c>
      <c r="V29" s="8">
        <v>23775426</v>
      </c>
      <c r="W29" s="8">
        <v>92582808</v>
      </c>
      <c r="X29" s="8">
        <v>96900000</v>
      </c>
      <c r="Y29" s="8">
        <v>-4317192</v>
      </c>
      <c r="Z29" s="2">
        <v>-4.4553065015479874</v>
      </c>
      <c r="AA29" s="6">
        <v>96900000</v>
      </c>
    </row>
    <row r="30" spans="1:27" ht="13.5" x14ac:dyDescent="0.25">
      <c r="A30" s="25" t="s">
        <v>56</v>
      </c>
      <c r="B30" s="24" t="s">
        <v>32</v>
      </c>
      <c r="C30" s="6">
        <v>1010557</v>
      </c>
      <c r="D30" s="6"/>
      <c r="E30" s="7">
        <v>5912016</v>
      </c>
      <c r="F30" s="8">
        <v>3708240</v>
      </c>
      <c r="G30" s="8">
        <v>70736</v>
      </c>
      <c r="H30" s="8">
        <v>189263</v>
      </c>
      <c r="I30" s="8">
        <v>91395</v>
      </c>
      <c r="J30" s="8">
        <v>351394</v>
      </c>
      <c r="K30" s="8">
        <v>53437</v>
      </c>
      <c r="L30" s="8">
        <v>97650</v>
      </c>
      <c r="M30" s="8">
        <v>41346</v>
      </c>
      <c r="N30" s="8">
        <v>192433</v>
      </c>
      <c r="O30" s="8">
        <v>-30274</v>
      </c>
      <c r="P30" s="8">
        <v>163149</v>
      </c>
      <c r="Q30" s="8">
        <v>157598</v>
      </c>
      <c r="R30" s="8">
        <v>290473</v>
      </c>
      <c r="S30" s="8">
        <v>326580</v>
      </c>
      <c r="T30" s="8">
        <v>94452</v>
      </c>
      <c r="U30" s="8">
        <v>970349</v>
      </c>
      <c r="V30" s="8">
        <v>1391381</v>
      </c>
      <c r="W30" s="8">
        <v>2225681</v>
      </c>
      <c r="X30" s="8">
        <v>3708240</v>
      </c>
      <c r="Y30" s="8">
        <v>-1482559</v>
      </c>
      <c r="Z30" s="2">
        <v>-39.980125342480534</v>
      </c>
      <c r="AA30" s="6">
        <v>3708240</v>
      </c>
    </row>
    <row r="31" spans="1:27" ht="13.5" x14ac:dyDescent="0.25">
      <c r="A31" s="25" t="s">
        <v>57</v>
      </c>
      <c r="B31" s="24" t="s">
        <v>32</v>
      </c>
      <c r="C31" s="6">
        <v>532768</v>
      </c>
      <c r="D31" s="6"/>
      <c r="E31" s="7">
        <v>809988</v>
      </c>
      <c r="F31" s="8">
        <v>355138</v>
      </c>
      <c r="G31" s="8">
        <v>3939</v>
      </c>
      <c r="H31" s="8"/>
      <c r="I31" s="8"/>
      <c r="J31" s="8">
        <v>3939</v>
      </c>
      <c r="K31" s="8">
        <v>6112</v>
      </c>
      <c r="L31" s="8">
        <v>72998</v>
      </c>
      <c r="M31" s="8"/>
      <c r="N31" s="8">
        <v>79110</v>
      </c>
      <c r="O31" s="8">
        <v>93780</v>
      </c>
      <c r="P31" s="8">
        <v>5851</v>
      </c>
      <c r="Q31" s="8">
        <v>4261</v>
      </c>
      <c r="R31" s="8">
        <v>103892</v>
      </c>
      <c r="S31" s="8">
        <v>407</v>
      </c>
      <c r="T31" s="8">
        <v>50620</v>
      </c>
      <c r="U31" s="8">
        <v>145986</v>
      </c>
      <c r="V31" s="8">
        <v>197013</v>
      </c>
      <c r="W31" s="8">
        <v>383954</v>
      </c>
      <c r="X31" s="8">
        <v>355138</v>
      </c>
      <c r="Y31" s="8">
        <v>28816</v>
      </c>
      <c r="Z31" s="2">
        <v>8.1140289127043577</v>
      </c>
      <c r="AA31" s="6">
        <v>355138</v>
      </c>
    </row>
    <row r="32" spans="1:27" ht="13.5" x14ac:dyDescent="0.25">
      <c r="A32" s="25" t="s">
        <v>45</v>
      </c>
      <c r="B32" s="24" t="s">
        <v>32</v>
      </c>
      <c r="C32" s="6">
        <v>990</v>
      </c>
      <c r="D32" s="6"/>
      <c r="E32" s="7"/>
      <c r="F32" s="8">
        <v>500</v>
      </c>
      <c r="G32" s="8"/>
      <c r="H32" s="8">
        <v>18</v>
      </c>
      <c r="I32" s="8">
        <v>17</v>
      </c>
      <c r="J32" s="8">
        <v>35</v>
      </c>
      <c r="K32" s="8">
        <v>43</v>
      </c>
      <c r="L32" s="8">
        <v>22</v>
      </c>
      <c r="M32" s="8">
        <v>23</v>
      </c>
      <c r="N32" s="8">
        <v>88</v>
      </c>
      <c r="O32" s="8">
        <v>13</v>
      </c>
      <c r="P32" s="8">
        <v>6</v>
      </c>
      <c r="Q32" s="8">
        <v>20</v>
      </c>
      <c r="R32" s="8">
        <v>39</v>
      </c>
      <c r="S32" s="8">
        <v>22</v>
      </c>
      <c r="T32" s="8">
        <v>18</v>
      </c>
      <c r="U32" s="8">
        <v>17</v>
      </c>
      <c r="V32" s="8">
        <v>57</v>
      </c>
      <c r="W32" s="8">
        <v>219</v>
      </c>
      <c r="X32" s="8">
        <v>500</v>
      </c>
      <c r="Y32" s="8">
        <v>-281</v>
      </c>
      <c r="Z32" s="2">
        <v>-56.2</v>
      </c>
      <c r="AA32" s="6">
        <v>500</v>
      </c>
    </row>
    <row r="33" spans="1:27" ht="13.5" x14ac:dyDescent="0.25">
      <c r="A33" s="25" t="s">
        <v>58</v>
      </c>
      <c r="B33" s="24" t="s">
        <v>32</v>
      </c>
      <c r="C33" s="6">
        <v>506269</v>
      </c>
      <c r="D33" s="6"/>
      <c r="E33" s="7">
        <v>1016988</v>
      </c>
      <c r="F33" s="8">
        <v>1543862</v>
      </c>
      <c r="G33" s="8">
        <v>7440</v>
      </c>
      <c r="H33" s="8">
        <v>13576</v>
      </c>
      <c r="I33" s="8">
        <v>26237</v>
      </c>
      <c r="J33" s="8">
        <v>47253</v>
      </c>
      <c r="K33" s="8">
        <v>11459</v>
      </c>
      <c r="L33" s="8">
        <v>11341</v>
      </c>
      <c r="M33" s="8">
        <v>83400</v>
      </c>
      <c r="N33" s="8">
        <v>106200</v>
      </c>
      <c r="O33" s="8">
        <v>347086</v>
      </c>
      <c r="P33" s="8">
        <v>69063</v>
      </c>
      <c r="Q33" s="8">
        <v>219217</v>
      </c>
      <c r="R33" s="8">
        <v>635366</v>
      </c>
      <c r="S33" s="8">
        <v>216538</v>
      </c>
      <c r="T33" s="8">
        <v>180479</v>
      </c>
      <c r="U33" s="8">
        <v>282263</v>
      </c>
      <c r="V33" s="8">
        <v>679280</v>
      </c>
      <c r="W33" s="8">
        <v>1468099</v>
      </c>
      <c r="X33" s="8">
        <v>1543862</v>
      </c>
      <c r="Y33" s="8">
        <v>-75763</v>
      </c>
      <c r="Z33" s="2">
        <v>-4.9073686637795353</v>
      </c>
      <c r="AA33" s="6">
        <v>1543862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95867617</v>
      </c>
      <c r="D35" s="33">
        <f>SUM(D24:D34)</f>
        <v>0</v>
      </c>
      <c r="E35" s="34">
        <f t="shared" si="1"/>
        <v>115008396</v>
      </c>
      <c r="F35" s="35">
        <f t="shared" si="1"/>
        <v>113095914</v>
      </c>
      <c r="G35" s="35">
        <f t="shared" si="1"/>
        <v>1362081</v>
      </c>
      <c r="H35" s="35">
        <f t="shared" si="1"/>
        <v>24061961</v>
      </c>
      <c r="I35" s="35">
        <f t="shared" si="1"/>
        <v>1795496</v>
      </c>
      <c r="J35" s="35">
        <f t="shared" si="1"/>
        <v>27219538</v>
      </c>
      <c r="K35" s="35">
        <f t="shared" si="1"/>
        <v>13546655</v>
      </c>
      <c r="L35" s="35">
        <f t="shared" si="1"/>
        <v>1855246</v>
      </c>
      <c r="M35" s="35">
        <f t="shared" si="1"/>
        <v>7499287</v>
      </c>
      <c r="N35" s="35">
        <f t="shared" si="1"/>
        <v>22901188</v>
      </c>
      <c r="O35" s="35">
        <f t="shared" si="1"/>
        <v>7884542</v>
      </c>
      <c r="P35" s="35">
        <f t="shared" si="1"/>
        <v>7251867</v>
      </c>
      <c r="Q35" s="35">
        <f t="shared" si="1"/>
        <v>12915234</v>
      </c>
      <c r="R35" s="35">
        <f t="shared" si="1"/>
        <v>28051643</v>
      </c>
      <c r="S35" s="35">
        <f t="shared" si="1"/>
        <v>7208002</v>
      </c>
      <c r="T35" s="35">
        <f t="shared" si="1"/>
        <v>8087002</v>
      </c>
      <c r="U35" s="35">
        <f t="shared" si="1"/>
        <v>14138733</v>
      </c>
      <c r="V35" s="35">
        <f t="shared" si="1"/>
        <v>29433737</v>
      </c>
      <c r="W35" s="35">
        <f t="shared" si="1"/>
        <v>107606106</v>
      </c>
      <c r="X35" s="35">
        <f t="shared" si="1"/>
        <v>113095914</v>
      </c>
      <c r="Y35" s="35">
        <f t="shared" si="1"/>
        <v>-5489808</v>
      </c>
      <c r="Z35" s="36">
        <f>+IF(X35&lt;&gt;0,+(Y35/X35)*100,0)</f>
        <v>-4.8541170108055365</v>
      </c>
      <c r="AA35" s="33">
        <f>SUM(AA24:AA34)</f>
        <v>113095914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15135440</v>
      </c>
      <c r="D37" s="46">
        <f>+D21-D35</f>
        <v>0</v>
      </c>
      <c r="E37" s="47">
        <f t="shared" si="2"/>
        <v>8999176</v>
      </c>
      <c r="F37" s="48">
        <f t="shared" si="2"/>
        <v>10911659</v>
      </c>
      <c r="G37" s="48">
        <f t="shared" si="2"/>
        <v>22411602</v>
      </c>
      <c r="H37" s="48">
        <f t="shared" si="2"/>
        <v>-16195498</v>
      </c>
      <c r="I37" s="48">
        <f t="shared" si="2"/>
        <v>6583785</v>
      </c>
      <c r="J37" s="48">
        <f t="shared" si="2"/>
        <v>12799889</v>
      </c>
      <c r="K37" s="48">
        <f t="shared" si="2"/>
        <v>-5535178</v>
      </c>
      <c r="L37" s="48">
        <f t="shared" si="2"/>
        <v>5062199</v>
      </c>
      <c r="M37" s="48">
        <f t="shared" si="2"/>
        <v>-1779317</v>
      </c>
      <c r="N37" s="48">
        <f t="shared" si="2"/>
        <v>-2252296</v>
      </c>
      <c r="O37" s="48">
        <f t="shared" si="2"/>
        <v>7407737</v>
      </c>
      <c r="P37" s="48">
        <f t="shared" si="2"/>
        <v>-494603</v>
      </c>
      <c r="Q37" s="48">
        <f t="shared" si="2"/>
        <v>2730360</v>
      </c>
      <c r="R37" s="48">
        <f t="shared" si="2"/>
        <v>9643494</v>
      </c>
      <c r="S37" s="48">
        <f t="shared" si="2"/>
        <v>32599</v>
      </c>
      <c r="T37" s="48">
        <f t="shared" si="2"/>
        <v>-712891</v>
      </c>
      <c r="U37" s="48">
        <f t="shared" si="2"/>
        <v>-5406682</v>
      </c>
      <c r="V37" s="48">
        <f t="shared" si="2"/>
        <v>-6086974</v>
      </c>
      <c r="W37" s="48">
        <f t="shared" si="2"/>
        <v>14104113</v>
      </c>
      <c r="X37" s="48">
        <f>IF(F21=F35,0,X21-X35)</f>
        <v>10911659</v>
      </c>
      <c r="Y37" s="48">
        <f t="shared" si="2"/>
        <v>3192454</v>
      </c>
      <c r="Z37" s="49">
        <f>+IF(X37&lt;&gt;0,+(Y37/X37)*100,0)</f>
        <v>29.257274260495127</v>
      </c>
      <c r="AA37" s="46">
        <f>+AA21-AA35</f>
        <v>10911659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2000000</v>
      </c>
      <c r="F38" s="8">
        <v>2000000</v>
      </c>
      <c r="G38" s="8">
        <v>2000000</v>
      </c>
      <c r="H38" s="8"/>
      <c r="I38" s="8"/>
      <c r="J38" s="8">
        <v>2000000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2000000</v>
      </c>
      <c r="X38" s="8">
        <v>2000000</v>
      </c>
      <c r="Y38" s="8"/>
      <c r="Z38" s="2"/>
      <c r="AA38" s="6">
        <v>2000000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15135440</v>
      </c>
      <c r="D41" s="56">
        <f>SUM(D37:D40)</f>
        <v>0</v>
      </c>
      <c r="E41" s="57">
        <f t="shared" si="3"/>
        <v>10999176</v>
      </c>
      <c r="F41" s="58">
        <f t="shared" si="3"/>
        <v>12911659</v>
      </c>
      <c r="G41" s="58">
        <f t="shared" si="3"/>
        <v>24411602</v>
      </c>
      <c r="H41" s="58">
        <f t="shared" si="3"/>
        <v>-16195498</v>
      </c>
      <c r="I41" s="58">
        <f t="shared" si="3"/>
        <v>6583785</v>
      </c>
      <c r="J41" s="58">
        <f t="shared" si="3"/>
        <v>14799889</v>
      </c>
      <c r="K41" s="58">
        <f t="shared" si="3"/>
        <v>-5535178</v>
      </c>
      <c r="L41" s="58">
        <f t="shared" si="3"/>
        <v>5062199</v>
      </c>
      <c r="M41" s="58">
        <f t="shared" si="3"/>
        <v>-1779317</v>
      </c>
      <c r="N41" s="58">
        <f t="shared" si="3"/>
        <v>-2252296</v>
      </c>
      <c r="O41" s="58">
        <f t="shared" si="3"/>
        <v>7407737</v>
      </c>
      <c r="P41" s="58">
        <f t="shared" si="3"/>
        <v>-494603</v>
      </c>
      <c r="Q41" s="58">
        <f t="shared" si="3"/>
        <v>2730360</v>
      </c>
      <c r="R41" s="58">
        <f t="shared" si="3"/>
        <v>9643494</v>
      </c>
      <c r="S41" s="58">
        <f t="shared" si="3"/>
        <v>32599</v>
      </c>
      <c r="T41" s="58">
        <f t="shared" si="3"/>
        <v>-712891</v>
      </c>
      <c r="U41" s="58">
        <f t="shared" si="3"/>
        <v>-5406682</v>
      </c>
      <c r="V41" s="58">
        <f t="shared" si="3"/>
        <v>-6086974</v>
      </c>
      <c r="W41" s="58">
        <f t="shared" si="3"/>
        <v>16104113</v>
      </c>
      <c r="X41" s="58">
        <f t="shared" si="3"/>
        <v>12911659</v>
      </c>
      <c r="Y41" s="58">
        <f t="shared" si="3"/>
        <v>3192454</v>
      </c>
      <c r="Z41" s="59">
        <f>+IF(X41&lt;&gt;0,+(Y41/X41)*100,0)</f>
        <v>24.725358685510514</v>
      </c>
      <c r="AA41" s="56">
        <f>SUM(AA37:AA40)</f>
        <v>12911659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15135440</v>
      </c>
      <c r="D43" s="64">
        <f>+D41-D42</f>
        <v>0</v>
      </c>
      <c r="E43" s="65">
        <f t="shared" si="4"/>
        <v>10999176</v>
      </c>
      <c r="F43" s="66">
        <f t="shared" si="4"/>
        <v>12911659</v>
      </c>
      <c r="G43" s="66">
        <f t="shared" si="4"/>
        <v>24411602</v>
      </c>
      <c r="H43" s="66">
        <f t="shared" si="4"/>
        <v>-16195498</v>
      </c>
      <c r="I43" s="66">
        <f t="shared" si="4"/>
        <v>6583785</v>
      </c>
      <c r="J43" s="66">
        <f t="shared" si="4"/>
        <v>14799889</v>
      </c>
      <c r="K43" s="66">
        <f t="shared" si="4"/>
        <v>-5535178</v>
      </c>
      <c r="L43" s="66">
        <f t="shared" si="4"/>
        <v>5062199</v>
      </c>
      <c r="M43" s="66">
        <f t="shared" si="4"/>
        <v>-1779317</v>
      </c>
      <c r="N43" s="66">
        <f t="shared" si="4"/>
        <v>-2252296</v>
      </c>
      <c r="O43" s="66">
        <f t="shared" si="4"/>
        <v>7407737</v>
      </c>
      <c r="P43" s="66">
        <f t="shared" si="4"/>
        <v>-494603</v>
      </c>
      <c r="Q43" s="66">
        <f t="shared" si="4"/>
        <v>2730360</v>
      </c>
      <c r="R43" s="66">
        <f t="shared" si="4"/>
        <v>9643494</v>
      </c>
      <c r="S43" s="66">
        <f t="shared" si="4"/>
        <v>32599</v>
      </c>
      <c r="T43" s="66">
        <f t="shared" si="4"/>
        <v>-712891</v>
      </c>
      <c r="U43" s="66">
        <f t="shared" si="4"/>
        <v>-5406682</v>
      </c>
      <c r="V43" s="66">
        <f t="shared" si="4"/>
        <v>-6086974</v>
      </c>
      <c r="W43" s="66">
        <f t="shared" si="4"/>
        <v>16104113</v>
      </c>
      <c r="X43" s="66">
        <f t="shared" si="4"/>
        <v>12911659</v>
      </c>
      <c r="Y43" s="66">
        <f t="shared" si="4"/>
        <v>3192454</v>
      </c>
      <c r="Z43" s="67">
        <f>+IF(X43&lt;&gt;0,+(Y43/X43)*100,0)</f>
        <v>24.725358685510514</v>
      </c>
      <c r="AA43" s="64">
        <f>+AA41-AA42</f>
        <v>12911659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15135440</v>
      </c>
      <c r="D45" s="56">
        <f>SUM(D43:D44)</f>
        <v>0</v>
      </c>
      <c r="E45" s="57">
        <f t="shared" si="5"/>
        <v>10999176</v>
      </c>
      <c r="F45" s="58">
        <f t="shared" si="5"/>
        <v>12911659</v>
      </c>
      <c r="G45" s="58">
        <f t="shared" si="5"/>
        <v>24411602</v>
      </c>
      <c r="H45" s="58">
        <f t="shared" si="5"/>
        <v>-16195498</v>
      </c>
      <c r="I45" s="58">
        <f t="shared" si="5"/>
        <v>6583785</v>
      </c>
      <c r="J45" s="58">
        <f t="shared" si="5"/>
        <v>14799889</v>
      </c>
      <c r="K45" s="58">
        <f t="shared" si="5"/>
        <v>-5535178</v>
      </c>
      <c r="L45" s="58">
        <f t="shared" si="5"/>
        <v>5062199</v>
      </c>
      <c r="M45" s="58">
        <f t="shared" si="5"/>
        <v>-1779317</v>
      </c>
      <c r="N45" s="58">
        <f t="shared" si="5"/>
        <v>-2252296</v>
      </c>
      <c r="O45" s="58">
        <f t="shared" si="5"/>
        <v>7407737</v>
      </c>
      <c r="P45" s="58">
        <f t="shared" si="5"/>
        <v>-494603</v>
      </c>
      <c r="Q45" s="58">
        <f t="shared" si="5"/>
        <v>2730360</v>
      </c>
      <c r="R45" s="58">
        <f t="shared" si="5"/>
        <v>9643494</v>
      </c>
      <c r="S45" s="58">
        <f t="shared" si="5"/>
        <v>32599</v>
      </c>
      <c r="T45" s="58">
        <f t="shared" si="5"/>
        <v>-712891</v>
      </c>
      <c r="U45" s="58">
        <f t="shared" si="5"/>
        <v>-5406682</v>
      </c>
      <c r="V45" s="58">
        <f t="shared" si="5"/>
        <v>-6086974</v>
      </c>
      <c r="W45" s="58">
        <f t="shared" si="5"/>
        <v>16104113</v>
      </c>
      <c r="X45" s="58">
        <f t="shared" si="5"/>
        <v>12911659</v>
      </c>
      <c r="Y45" s="58">
        <f t="shared" si="5"/>
        <v>3192454</v>
      </c>
      <c r="Z45" s="59">
        <f>+IF(X45&lt;&gt;0,+(Y45/X45)*100,0)</f>
        <v>24.725358685510514</v>
      </c>
      <c r="AA45" s="56">
        <f>SUM(AA43:AA44)</f>
        <v>12911659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15135440</v>
      </c>
      <c r="D47" s="71">
        <f>SUM(D45:D46)</f>
        <v>0</v>
      </c>
      <c r="E47" s="72">
        <f t="shared" si="6"/>
        <v>10999176</v>
      </c>
      <c r="F47" s="73">
        <f t="shared" si="6"/>
        <v>12911659</v>
      </c>
      <c r="G47" s="73">
        <f t="shared" si="6"/>
        <v>24411602</v>
      </c>
      <c r="H47" s="74">
        <f t="shared" si="6"/>
        <v>-16195498</v>
      </c>
      <c r="I47" s="74">
        <f t="shared" si="6"/>
        <v>6583785</v>
      </c>
      <c r="J47" s="74">
        <f t="shared" si="6"/>
        <v>14799889</v>
      </c>
      <c r="K47" s="74">
        <f t="shared" si="6"/>
        <v>-5535178</v>
      </c>
      <c r="L47" s="74">
        <f t="shared" si="6"/>
        <v>5062199</v>
      </c>
      <c r="M47" s="73">
        <f t="shared" si="6"/>
        <v>-1779317</v>
      </c>
      <c r="N47" s="73">
        <f t="shared" si="6"/>
        <v>-2252296</v>
      </c>
      <c r="O47" s="74">
        <f t="shared" si="6"/>
        <v>7407737</v>
      </c>
      <c r="P47" s="74">
        <f t="shared" si="6"/>
        <v>-494603</v>
      </c>
      <c r="Q47" s="74">
        <f t="shared" si="6"/>
        <v>2730360</v>
      </c>
      <c r="R47" s="74">
        <f t="shared" si="6"/>
        <v>9643494</v>
      </c>
      <c r="S47" s="74">
        <f t="shared" si="6"/>
        <v>32599</v>
      </c>
      <c r="T47" s="73">
        <f t="shared" si="6"/>
        <v>-712891</v>
      </c>
      <c r="U47" s="73">
        <f t="shared" si="6"/>
        <v>-5406682</v>
      </c>
      <c r="V47" s="74">
        <f t="shared" si="6"/>
        <v>-6086974</v>
      </c>
      <c r="W47" s="74">
        <f t="shared" si="6"/>
        <v>16104113</v>
      </c>
      <c r="X47" s="74">
        <f t="shared" si="6"/>
        <v>12911659</v>
      </c>
      <c r="Y47" s="74">
        <f t="shared" si="6"/>
        <v>3192454</v>
      </c>
      <c r="Z47" s="75">
        <f>+IF(X47&lt;&gt;0,+(Y47/X47)*100,0)</f>
        <v>24.725358685510514</v>
      </c>
      <c r="AA47" s="76">
        <f>SUM(AA45:AA46)</f>
        <v>12911659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214442136</v>
      </c>
      <c r="D6" s="6"/>
      <c r="E6" s="7">
        <v>243430180</v>
      </c>
      <c r="F6" s="8">
        <v>247477727</v>
      </c>
      <c r="G6" s="8">
        <v>20577288</v>
      </c>
      <c r="H6" s="8">
        <v>23580217</v>
      </c>
      <c r="I6" s="8">
        <v>24788890</v>
      </c>
      <c r="J6" s="8">
        <v>68946395</v>
      </c>
      <c r="K6" s="8">
        <v>17108333</v>
      </c>
      <c r="L6" s="8">
        <v>17530246</v>
      </c>
      <c r="M6" s="8">
        <v>16576456</v>
      </c>
      <c r="N6" s="8">
        <v>51215035</v>
      </c>
      <c r="O6" s="8">
        <v>16662441</v>
      </c>
      <c r="P6" s="8">
        <v>17791349</v>
      </c>
      <c r="Q6" s="8">
        <v>18268023</v>
      </c>
      <c r="R6" s="8">
        <v>52721813</v>
      </c>
      <c r="S6" s="8">
        <v>18159520</v>
      </c>
      <c r="T6" s="8">
        <v>17905060</v>
      </c>
      <c r="U6" s="8">
        <v>19356273</v>
      </c>
      <c r="V6" s="8">
        <v>55420853</v>
      </c>
      <c r="W6" s="8">
        <v>228304096</v>
      </c>
      <c r="X6" s="8">
        <v>247477727</v>
      </c>
      <c r="Y6" s="8">
        <v>-19173631</v>
      </c>
      <c r="Z6" s="2">
        <v>-7.7476188392501282</v>
      </c>
      <c r="AA6" s="6">
        <v>247477727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>
        <v>82887</v>
      </c>
      <c r="D11" s="6"/>
      <c r="E11" s="7">
        <v>43535</v>
      </c>
      <c r="F11" s="8">
        <v>141073</v>
      </c>
      <c r="G11" s="8">
        <v>11756</v>
      </c>
      <c r="H11" s="8">
        <v>11756</v>
      </c>
      <c r="I11" s="8">
        <v>11756</v>
      </c>
      <c r="J11" s="8">
        <v>35268</v>
      </c>
      <c r="K11" s="8">
        <v>11756</v>
      </c>
      <c r="L11" s="8">
        <v>11756</v>
      </c>
      <c r="M11" s="8">
        <v>11756</v>
      </c>
      <c r="N11" s="8">
        <v>35268</v>
      </c>
      <c r="O11" s="8">
        <v>11756</v>
      </c>
      <c r="P11" s="8">
        <v>10340</v>
      </c>
      <c r="Q11" s="8">
        <v>10340</v>
      </c>
      <c r="R11" s="8">
        <v>32436</v>
      </c>
      <c r="S11" s="8">
        <v>10340</v>
      </c>
      <c r="T11" s="8">
        <v>10340</v>
      </c>
      <c r="U11" s="8">
        <v>10340</v>
      </c>
      <c r="V11" s="8">
        <v>31020</v>
      </c>
      <c r="W11" s="8">
        <v>133992</v>
      </c>
      <c r="X11" s="8">
        <v>141073</v>
      </c>
      <c r="Y11" s="8">
        <v>-7081</v>
      </c>
      <c r="Z11" s="2">
        <v>-5.0193871258142941</v>
      </c>
      <c r="AA11" s="6">
        <v>141073</v>
      </c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1479712</v>
      </c>
      <c r="D13" s="6"/>
      <c r="E13" s="7"/>
      <c r="F13" s="8">
        <v>1144124</v>
      </c>
      <c r="G13" s="8">
        <v>143493</v>
      </c>
      <c r="H13" s="8">
        <v>-130453</v>
      </c>
      <c r="I13" s="8">
        <v>113267</v>
      </c>
      <c r="J13" s="8">
        <v>126307</v>
      </c>
      <c r="K13" s="8">
        <v>116823</v>
      </c>
      <c r="L13" s="8">
        <v>142499</v>
      </c>
      <c r="M13" s="8">
        <v>141780</v>
      </c>
      <c r="N13" s="8">
        <v>401102</v>
      </c>
      <c r="O13" s="8">
        <v>139949</v>
      </c>
      <c r="P13" s="8">
        <v>141491</v>
      </c>
      <c r="Q13" s="8">
        <v>132464</v>
      </c>
      <c r="R13" s="8">
        <v>413904</v>
      </c>
      <c r="S13" s="8">
        <v>142884</v>
      </c>
      <c r="T13" s="8">
        <v>149107</v>
      </c>
      <c r="U13" s="8">
        <v>150253</v>
      </c>
      <c r="V13" s="8">
        <v>442244</v>
      </c>
      <c r="W13" s="8">
        <v>1383557</v>
      </c>
      <c r="X13" s="8">
        <v>1144124</v>
      </c>
      <c r="Y13" s="8">
        <v>239433</v>
      </c>
      <c r="Z13" s="2">
        <v>20.927189710206235</v>
      </c>
      <c r="AA13" s="6">
        <v>1144124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48040</v>
      </c>
      <c r="D15" s="6"/>
      <c r="E15" s="7">
        <v>74977</v>
      </c>
      <c r="F15" s="8">
        <v>74977</v>
      </c>
      <c r="G15" s="8">
        <v>12083</v>
      </c>
      <c r="H15" s="8"/>
      <c r="I15" s="8">
        <v>870</v>
      </c>
      <c r="J15" s="8">
        <v>12953</v>
      </c>
      <c r="K15" s="8">
        <v>682</v>
      </c>
      <c r="L15" s="8"/>
      <c r="M15" s="8">
        <v>870</v>
      </c>
      <c r="N15" s="8">
        <v>1552</v>
      </c>
      <c r="O15" s="8"/>
      <c r="P15" s="8">
        <v>9711</v>
      </c>
      <c r="Q15" s="8"/>
      <c r="R15" s="8">
        <v>9711</v>
      </c>
      <c r="S15" s="8"/>
      <c r="T15" s="8">
        <v>9711</v>
      </c>
      <c r="U15" s="8"/>
      <c r="V15" s="8">
        <v>9711</v>
      </c>
      <c r="W15" s="8">
        <v>33927</v>
      </c>
      <c r="X15" s="8">
        <v>74977</v>
      </c>
      <c r="Y15" s="8">
        <v>-41050</v>
      </c>
      <c r="Z15" s="2">
        <v>-54.750123371167156</v>
      </c>
      <c r="AA15" s="6">
        <v>74977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216052775</v>
      </c>
      <c r="D21" s="33">
        <f t="shared" si="0"/>
        <v>0</v>
      </c>
      <c r="E21" s="34">
        <f t="shared" si="0"/>
        <v>243548692</v>
      </c>
      <c r="F21" s="35">
        <f t="shared" si="0"/>
        <v>248837901</v>
      </c>
      <c r="G21" s="35">
        <f t="shared" si="0"/>
        <v>20744620</v>
      </c>
      <c r="H21" s="35">
        <f t="shared" si="0"/>
        <v>23461520</v>
      </c>
      <c r="I21" s="35">
        <f t="shared" si="0"/>
        <v>24914783</v>
      </c>
      <c r="J21" s="35">
        <f t="shared" si="0"/>
        <v>69120923</v>
      </c>
      <c r="K21" s="35">
        <f t="shared" si="0"/>
        <v>17237594</v>
      </c>
      <c r="L21" s="35">
        <f t="shared" si="0"/>
        <v>17684501</v>
      </c>
      <c r="M21" s="35">
        <f t="shared" si="0"/>
        <v>16730862</v>
      </c>
      <c r="N21" s="35">
        <f t="shared" si="0"/>
        <v>51652957</v>
      </c>
      <c r="O21" s="35">
        <f t="shared" si="0"/>
        <v>16814146</v>
      </c>
      <c r="P21" s="35">
        <f t="shared" si="0"/>
        <v>17952891</v>
      </c>
      <c r="Q21" s="35">
        <f t="shared" si="0"/>
        <v>18410827</v>
      </c>
      <c r="R21" s="35">
        <f t="shared" si="0"/>
        <v>53177864</v>
      </c>
      <c r="S21" s="35">
        <f t="shared" si="0"/>
        <v>18312744</v>
      </c>
      <c r="T21" s="35">
        <f t="shared" si="0"/>
        <v>18074218</v>
      </c>
      <c r="U21" s="35">
        <f t="shared" si="0"/>
        <v>19516866</v>
      </c>
      <c r="V21" s="35">
        <f t="shared" si="0"/>
        <v>55903828</v>
      </c>
      <c r="W21" s="35">
        <f t="shared" si="0"/>
        <v>229855572</v>
      </c>
      <c r="X21" s="35">
        <f t="shared" si="0"/>
        <v>248837901</v>
      </c>
      <c r="Y21" s="35">
        <f t="shared" si="0"/>
        <v>-18982329</v>
      </c>
      <c r="Z21" s="36">
        <f>+IF(X21&lt;&gt;0,+(Y21/X21)*100,0)</f>
        <v>-7.6283913839958002</v>
      </c>
      <c r="AA21" s="33">
        <f>SUM(AA5:AA20)</f>
        <v>248837901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17467398</v>
      </c>
      <c r="D24" s="6"/>
      <c r="E24" s="7">
        <v>14441843</v>
      </c>
      <c r="F24" s="8">
        <v>17718551</v>
      </c>
      <c r="G24" s="8">
        <v>1394721</v>
      </c>
      <c r="H24" s="8">
        <v>1495157</v>
      </c>
      <c r="I24" s="8">
        <v>1369609</v>
      </c>
      <c r="J24" s="8">
        <v>4259487</v>
      </c>
      <c r="K24" s="8">
        <v>1530073</v>
      </c>
      <c r="L24" s="8">
        <v>1409385</v>
      </c>
      <c r="M24" s="8">
        <v>1730211</v>
      </c>
      <c r="N24" s="8">
        <v>4669669</v>
      </c>
      <c r="O24" s="8">
        <v>1536282</v>
      </c>
      <c r="P24" s="8">
        <v>1595023</v>
      </c>
      <c r="Q24" s="8">
        <v>1553767</v>
      </c>
      <c r="R24" s="8">
        <v>4685072</v>
      </c>
      <c r="S24" s="8">
        <v>1532360</v>
      </c>
      <c r="T24" s="8">
        <v>1505035</v>
      </c>
      <c r="U24" s="8">
        <v>1525998</v>
      </c>
      <c r="V24" s="8">
        <v>4563393</v>
      </c>
      <c r="W24" s="8">
        <v>18177621</v>
      </c>
      <c r="X24" s="8">
        <v>17718551</v>
      </c>
      <c r="Y24" s="8">
        <v>459070</v>
      </c>
      <c r="Z24" s="2">
        <v>2.5909003507115225</v>
      </c>
      <c r="AA24" s="6">
        <v>17718551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12663873</v>
      </c>
      <c r="D26" s="6"/>
      <c r="E26" s="7">
        <v>26331411</v>
      </c>
      <c r="F26" s="8">
        <v>21331411</v>
      </c>
      <c r="G26" s="8">
        <v>113151</v>
      </c>
      <c r="H26" s="8">
        <v>1008</v>
      </c>
      <c r="I26" s="8">
        <v>32463</v>
      </c>
      <c r="J26" s="8">
        <v>146622</v>
      </c>
      <c r="K26" s="8">
        <v>24648</v>
      </c>
      <c r="L26" s="8">
        <v>24724</v>
      </c>
      <c r="M26" s="8">
        <v>12626</v>
      </c>
      <c r="N26" s="8">
        <v>61998</v>
      </c>
      <c r="O26" s="8">
        <v>775</v>
      </c>
      <c r="P26" s="8">
        <v>10593</v>
      </c>
      <c r="Q26" s="8">
        <v>10505</v>
      </c>
      <c r="R26" s="8">
        <v>21873</v>
      </c>
      <c r="S26" s="8">
        <v>2978</v>
      </c>
      <c r="T26" s="8">
        <v>17931</v>
      </c>
      <c r="U26" s="8">
        <v>40525</v>
      </c>
      <c r="V26" s="8">
        <v>61434</v>
      </c>
      <c r="W26" s="8">
        <v>291927</v>
      </c>
      <c r="X26" s="8">
        <v>21331411</v>
      </c>
      <c r="Y26" s="8">
        <v>-21039484</v>
      </c>
      <c r="Z26" s="2">
        <v>-98.631468870015198</v>
      </c>
      <c r="AA26" s="6">
        <v>21331411</v>
      </c>
    </row>
    <row r="27" spans="1:27" ht="13.5" x14ac:dyDescent="0.25">
      <c r="A27" s="25" t="s">
        <v>53</v>
      </c>
      <c r="B27" s="24" t="s">
        <v>32</v>
      </c>
      <c r="C27" s="6">
        <v>9933113</v>
      </c>
      <c r="D27" s="6"/>
      <c r="E27" s="7">
        <v>10496533</v>
      </c>
      <c r="F27" s="8">
        <v>9885980</v>
      </c>
      <c r="G27" s="8"/>
      <c r="H27" s="8"/>
      <c r="I27" s="8"/>
      <c r="J27" s="8"/>
      <c r="K27" s="8"/>
      <c r="L27" s="8"/>
      <c r="M27" s="8"/>
      <c r="N27" s="8"/>
      <c r="O27" s="8">
        <v>5935619</v>
      </c>
      <c r="P27" s="8"/>
      <c r="Q27" s="8">
        <v>1695892</v>
      </c>
      <c r="R27" s="8">
        <v>7631511</v>
      </c>
      <c r="S27" s="8">
        <v>847962</v>
      </c>
      <c r="T27" s="8"/>
      <c r="U27" s="8"/>
      <c r="V27" s="8">
        <v>847962</v>
      </c>
      <c r="W27" s="8">
        <v>8479473</v>
      </c>
      <c r="X27" s="8">
        <v>9885980</v>
      </c>
      <c r="Y27" s="8">
        <v>-1406507</v>
      </c>
      <c r="Z27" s="2">
        <v>-14.227289555511947</v>
      </c>
      <c r="AA27" s="6">
        <v>9885980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184645460</v>
      </c>
      <c r="D29" s="6"/>
      <c r="E29" s="7">
        <v>180908500</v>
      </c>
      <c r="F29" s="8">
        <v>154774842</v>
      </c>
      <c r="G29" s="8">
        <v>689669</v>
      </c>
      <c r="H29" s="8">
        <v>-15359658</v>
      </c>
      <c r="I29" s="8">
        <v>4382565</v>
      </c>
      <c r="J29" s="8">
        <v>-10287424</v>
      </c>
      <c r="K29" s="8">
        <v>2897208</v>
      </c>
      <c r="L29" s="8">
        <v>2897208</v>
      </c>
      <c r="M29" s="8">
        <v>93756508</v>
      </c>
      <c r="N29" s="8">
        <v>99550924</v>
      </c>
      <c r="O29" s="8">
        <v>2133868</v>
      </c>
      <c r="P29" s="8">
        <v>6646884</v>
      </c>
      <c r="Q29" s="8">
        <v>2032542</v>
      </c>
      <c r="R29" s="8">
        <v>10813294</v>
      </c>
      <c r="S29" s="8">
        <v>1638602</v>
      </c>
      <c r="T29" s="8">
        <v>-10366094</v>
      </c>
      <c r="U29" s="8">
        <v>5892186</v>
      </c>
      <c r="V29" s="8">
        <v>-2835306</v>
      </c>
      <c r="W29" s="8">
        <v>97241488</v>
      </c>
      <c r="X29" s="8">
        <v>154774842</v>
      </c>
      <c r="Y29" s="8">
        <v>-57533354</v>
      </c>
      <c r="Z29" s="2">
        <v>-37.172290571616287</v>
      </c>
      <c r="AA29" s="6">
        <v>154774842</v>
      </c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2534459</v>
      </c>
      <c r="D31" s="6"/>
      <c r="E31" s="7">
        <v>2380000</v>
      </c>
      <c r="F31" s="8">
        <v>7480000</v>
      </c>
      <c r="G31" s="8"/>
      <c r="H31" s="8">
        <v>355857</v>
      </c>
      <c r="I31" s="8">
        <v>1171030</v>
      </c>
      <c r="J31" s="8">
        <v>1526887</v>
      </c>
      <c r="K31" s="8">
        <v>992636</v>
      </c>
      <c r="L31" s="8"/>
      <c r="M31" s="8">
        <v>916482</v>
      </c>
      <c r="N31" s="8">
        <v>1909118</v>
      </c>
      <c r="O31" s="8">
        <v>917302</v>
      </c>
      <c r="P31" s="8">
        <v>824925</v>
      </c>
      <c r="Q31" s="8">
        <v>1089612</v>
      </c>
      <c r="R31" s="8">
        <v>2831839</v>
      </c>
      <c r="S31" s="8">
        <v>358963</v>
      </c>
      <c r="T31" s="8">
        <v>464736</v>
      </c>
      <c r="U31" s="8">
        <v>1207839</v>
      </c>
      <c r="V31" s="8">
        <v>2031538</v>
      </c>
      <c r="W31" s="8">
        <v>8299382</v>
      </c>
      <c r="X31" s="8">
        <v>7480000</v>
      </c>
      <c r="Y31" s="8">
        <v>819382</v>
      </c>
      <c r="Z31" s="2">
        <v>10.954304812834224</v>
      </c>
      <c r="AA31" s="6">
        <v>7480000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11221397</v>
      </c>
      <c r="D33" s="6"/>
      <c r="E33" s="7">
        <v>25850</v>
      </c>
      <c r="F33" s="8">
        <v>183464</v>
      </c>
      <c r="G33" s="8">
        <v>11995</v>
      </c>
      <c r="H33" s="8">
        <v>13000</v>
      </c>
      <c r="I33" s="8">
        <v>11696</v>
      </c>
      <c r="J33" s="8">
        <v>36691</v>
      </c>
      <c r="K33" s="8">
        <v>13035</v>
      </c>
      <c r="L33" s="8">
        <v>12024</v>
      </c>
      <c r="M33" s="8">
        <v>15232</v>
      </c>
      <c r="N33" s="8">
        <v>40291</v>
      </c>
      <c r="O33" s="8">
        <v>16059</v>
      </c>
      <c r="P33" s="8">
        <v>13880</v>
      </c>
      <c r="Q33" s="8">
        <v>13468</v>
      </c>
      <c r="R33" s="8">
        <v>43407</v>
      </c>
      <c r="S33" s="8">
        <v>13287</v>
      </c>
      <c r="T33" s="8">
        <v>10448664</v>
      </c>
      <c r="U33" s="8">
        <v>1869070</v>
      </c>
      <c r="V33" s="8">
        <v>12331021</v>
      </c>
      <c r="W33" s="8">
        <v>12451410</v>
      </c>
      <c r="X33" s="8">
        <v>183464</v>
      </c>
      <c r="Y33" s="8">
        <v>12267946</v>
      </c>
      <c r="Z33" s="2">
        <v>6686.8410151310345</v>
      </c>
      <c r="AA33" s="6">
        <v>183464</v>
      </c>
    </row>
    <row r="34" spans="1:27" ht="13.5" x14ac:dyDescent="0.25">
      <c r="A34" s="23" t="s">
        <v>59</v>
      </c>
      <c r="B34" s="29" t="s">
        <v>32</v>
      </c>
      <c r="C34" s="6">
        <v>1309063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239774763</v>
      </c>
      <c r="D35" s="33">
        <f>SUM(D24:D34)</f>
        <v>0</v>
      </c>
      <c r="E35" s="34">
        <f t="shared" si="1"/>
        <v>234584137</v>
      </c>
      <c r="F35" s="35">
        <f t="shared" si="1"/>
        <v>211374248</v>
      </c>
      <c r="G35" s="35">
        <f t="shared" si="1"/>
        <v>2209536</v>
      </c>
      <c r="H35" s="35">
        <f t="shared" si="1"/>
        <v>-13494636</v>
      </c>
      <c r="I35" s="35">
        <f t="shared" si="1"/>
        <v>6967363</v>
      </c>
      <c r="J35" s="35">
        <f t="shared" si="1"/>
        <v>-4317737</v>
      </c>
      <c r="K35" s="35">
        <f t="shared" si="1"/>
        <v>5457600</v>
      </c>
      <c r="L35" s="35">
        <f t="shared" si="1"/>
        <v>4343341</v>
      </c>
      <c r="M35" s="35">
        <f t="shared" si="1"/>
        <v>96431059</v>
      </c>
      <c r="N35" s="35">
        <f t="shared" si="1"/>
        <v>106232000</v>
      </c>
      <c r="O35" s="35">
        <f t="shared" si="1"/>
        <v>10539905</v>
      </c>
      <c r="P35" s="35">
        <f t="shared" si="1"/>
        <v>9091305</v>
      </c>
      <c r="Q35" s="35">
        <f t="shared" si="1"/>
        <v>6395786</v>
      </c>
      <c r="R35" s="35">
        <f t="shared" si="1"/>
        <v>26026996</v>
      </c>
      <c r="S35" s="35">
        <f t="shared" si="1"/>
        <v>4394152</v>
      </c>
      <c r="T35" s="35">
        <f t="shared" si="1"/>
        <v>2070272</v>
      </c>
      <c r="U35" s="35">
        <f t="shared" si="1"/>
        <v>10535618</v>
      </c>
      <c r="V35" s="35">
        <f t="shared" si="1"/>
        <v>17000042</v>
      </c>
      <c r="W35" s="35">
        <f t="shared" si="1"/>
        <v>144941301</v>
      </c>
      <c r="X35" s="35">
        <f t="shared" si="1"/>
        <v>211374248</v>
      </c>
      <c r="Y35" s="35">
        <f t="shared" si="1"/>
        <v>-66432947</v>
      </c>
      <c r="Z35" s="36">
        <f>+IF(X35&lt;&gt;0,+(Y35/X35)*100,0)</f>
        <v>-31.429063676668882</v>
      </c>
      <c r="AA35" s="33">
        <f>SUM(AA24:AA34)</f>
        <v>211374248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-23721988</v>
      </c>
      <c r="D37" s="46">
        <f>+D21-D35</f>
        <v>0</v>
      </c>
      <c r="E37" s="47">
        <f t="shared" si="2"/>
        <v>8964555</v>
      </c>
      <c r="F37" s="48">
        <f t="shared" si="2"/>
        <v>37463653</v>
      </c>
      <c r="G37" s="48">
        <f t="shared" si="2"/>
        <v>18535084</v>
      </c>
      <c r="H37" s="48">
        <f t="shared" si="2"/>
        <v>36956156</v>
      </c>
      <c r="I37" s="48">
        <f t="shared" si="2"/>
        <v>17947420</v>
      </c>
      <c r="J37" s="48">
        <f t="shared" si="2"/>
        <v>73438660</v>
      </c>
      <c r="K37" s="48">
        <f t="shared" si="2"/>
        <v>11779994</v>
      </c>
      <c r="L37" s="48">
        <f t="shared" si="2"/>
        <v>13341160</v>
      </c>
      <c r="M37" s="48">
        <f t="shared" si="2"/>
        <v>-79700197</v>
      </c>
      <c r="N37" s="48">
        <f t="shared" si="2"/>
        <v>-54579043</v>
      </c>
      <c r="O37" s="48">
        <f t="shared" si="2"/>
        <v>6274241</v>
      </c>
      <c r="P37" s="48">
        <f t="shared" si="2"/>
        <v>8861586</v>
      </c>
      <c r="Q37" s="48">
        <f t="shared" si="2"/>
        <v>12015041</v>
      </c>
      <c r="R37" s="48">
        <f t="shared" si="2"/>
        <v>27150868</v>
      </c>
      <c r="S37" s="48">
        <f t="shared" si="2"/>
        <v>13918592</v>
      </c>
      <c r="T37" s="48">
        <f t="shared" si="2"/>
        <v>16003946</v>
      </c>
      <c r="U37" s="48">
        <f t="shared" si="2"/>
        <v>8981248</v>
      </c>
      <c r="V37" s="48">
        <f t="shared" si="2"/>
        <v>38903786</v>
      </c>
      <c r="W37" s="48">
        <f t="shared" si="2"/>
        <v>84914271</v>
      </c>
      <c r="X37" s="48">
        <f>IF(F21=F35,0,X21-X35)</f>
        <v>37463653</v>
      </c>
      <c r="Y37" s="48">
        <f t="shared" si="2"/>
        <v>47450618</v>
      </c>
      <c r="Z37" s="49">
        <f>+IF(X37&lt;&gt;0,+(Y37/X37)*100,0)</f>
        <v>126.65774477464863</v>
      </c>
      <c r="AA37" s="46">
        <f>+AA21-AA35</f>
        <v>37463653</v>
      </c>
    </row>
    <row r="38" spans="1:27" ht="23.1" customHeight="1" x14ac:dyDescent="0.25">
      <c r="A38" s="50" t="s">
        <v>62</v>
      </c>
      <c r="B38" s="29" t="s">
        <v>32</v>
      </c>
      <c r="C38" s="6">
        <v>4060000</v>
      </c>
      <c r="D38" s="6"/>
      <c r="E38" s="7">
        <v>5570000</v>
      </c>
      <c r="F38" s="8">
        <v>5570000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>
        <v>5570000</v>
      </c>
      <c r="R38" s="8">
        <v>5570000</v>
      </c>
      <c r="S38" s="8"/>
      <c r="T38" s="8"/>
      <c r="U38" s="8">
        <v>-5570000</v>
      </c>
      <c r="V38" s="8">
        <v>-5570000</v>
      </c>
      <c r="W38" s="8"/>
      <c r="X38" s="8">
        <v>5570000</v>
      </c>
      <c r="Y38" s="8">
        <v>-5570000</v>
      </c>
      <c r="Z38" s="2">
        <v>-100</v>
      </c>
      <c r="AA38" s="6">
        <v>5570000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-19661988</v>
      </c>
      <c r="D41" s="56">
        <f>SUM(D37:D40)</f>
        <v>0</v>
      </c>
      <c r="E41" s="57">
        <f t="shared" si="3"/>
        <v>14534555</v>
      </c>
      <c r="F41" s="58">
        <f t="shared" si="3"/>
        <v>43033653</v>
      </c>
      <c r="G41" s="58">
        <f t="shared" si="3"/>
        <v>18535084</v>
      </c>
      <c r="H41" s="58">
        <f t="shared" si="3"/>
        <v>36956156</v>
      </c>
      <c r="I41" s="58">
        <f t="shared" si="3"/>
        <v>17947420</v>
      </c>
      <c r="J41" s="58">
        <f t="shared" si="3"/>
        <v>73438660</v>
      </c>
      <c r="K41" s="58">
        <f t="shared" si="3"/>
        <v>11779994</v>
      </c>
      <c r="L41" s="58">
        <f t="shared" si="3"/>
        <v>13341160</v>
      </c>
      <c r="M41" s="58">
        <f t="shared" si="3"/>
        <v>-79700197</v>
      </c>
      <c r="N41" s="58">
        <f t="shared" si="3"/>
        <v>-54579043</v>
      </c>
      <c r="O41" s="58">
        <f t="shared" si="3"/>
        <v>6274241</v>
      </c>
      <c r="P41" s="58">
        <f t="shared" si="3"/>
        <v>8861586</v>
      </c>
      <c r="Q41" s="58">
        <f t="shared" si="3"/>
        <v>17585041</v>
      </c>
      <c r="R41" s="58">
        <f t="shared" si="3"/>
        <v>32720868</v>
      </c>
      <c r="S41" s="58">
        <f t="shared" si="3"/>
        <v>13918592</v>
      </c>
      <c r="T41" s="58">
        <f t="shared" si="3"/>
        <v>16003946</v>
      </c>
      <c r="U41" s="58">
        <f t="shared" si="3"/>
        <v>3411248</v>
      </c>
      <c r="V41" s="58">
        <f t="shared" si="3"/>
        <v>33333786</v>
      </c>
      <c r="W41" s="58">
        <f t="shared" si="3"/>
        <v>84914271</v>
      </c>
      <c r="X41" s="58">
        <f t="shared" si="3"/>
        <v>43033653</v>
      </c>
      <c r="Y41" s="58">
        <f t="shared" si="3"/>
        <v>41880618</v>
      </c>
      <c r="Z41" s="59">
        <f>+IF(X41&lt;&gt;0,+(Y41/X41)*100,0)</f>
        <v>97.320620213208485</v>
      </c>
      <c r="AA41" s="56">
        <f>SUM(AA37:AA40)</f>
        <v>43033653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-19661988</v>
      </c>
      <c r="D43" s="64">
        <f>+D41-D42</f>
        <v>0</v>
      </c>
      <c r="E43" s="65">
        <f t="shared" si="4"/>
        <v>14534555</v>
      </c>
      <c r="F43" s="66">
        <f t="shared" si="4"/>
        <v>43033653</v>
      </c>
      <c r="G43" s="66">
        <f t="shared" si="4"/>
        <v>18535084</v>
      </c>
      <c r="H43" s="66">
        <f t="shared" si="4"/>
        <v>36956156</v>
      </c>
      <c r="I43" s="66">
        <f t="shared" si="4"/>
        <v>17947420</v>
      </c>
      <c r="J43" s="66">
        <f t="shared" si="4"/>
        <v>73438660</v>
      </c>
      <c r="K43" s="66">
        <f t="shared" si="4"/>
        <v>11779994</v>
      </c>
      <c r="L43" s="66">
        <f t="shared" si="4"/>
        <v>13341160</v>
      </c>
      <c r="M43" s="66">
        <f t="shared" si="4"/>
        <v>-79700197</v>
      </c>
      <c r="N43" s="66">
        <f t="shared" si="4"/>
        <v>-54579043</v>
      </c>
      <c r="O43" s="66">
        <f t="shared" si="4"/>
        <v>6274241</v>
      </c>
      <c r="P43" s="66">
        <f t="shared" si="4"/>
        <v>8861586</v>
      </c>
      <c r="Q43" s="66">
        <f t="shared" si="4"/>
        <v>17585041</v>
      </c>
      <c r="R43" s="66">
        <f t="shared" si="4"/>
        <v>32720868</v>
      </c>
      <c r="S43" s="66">
        <f t="shared" si="4"/>
        <v>13918592</v>
      </c>
      <c r="T43" s="66">
        <f t="shared" si="4"/>
        <v>16003946</v>
      </c>
      <c r="U43" s="66">
        <f t="shared" si="4"/>
        <v>3411248</v>
      </c>
      <c r="V43" s="66">
        <f t="shared" si="4"/>
        <v>33333786</v>
      </c>
      <c r="W43" s="66">
        <f t="shared" si="4"/>
        <v>84914271</v>
      </c>
      <c r="X43" s="66">
        <f t="shared" si="4"/>
        <v>43033653</v>
      </c>
      <c r="Y43" s="66">
        <f t="shared" si="4"/>
        <v>41880618</v>
      </c>
      <c r="Z43" s="67">
        <f>+IF(X43&lt;&gt;0,+(Y43/X43)*100,0)</f>
        <v>97.320620213208485</v>
      </c>
      <c r="AA43" s="64">
        <f>+AA41-AA42</f>
        <v>43033653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-19661988</v>
      </c>
      <c r="D45" s="56">
        <f>SUM(D43:D44)</f>
        <v>0</v>
      </c>
      <c r="E45" s="57">
        <f t="shared" si="5"/>
        <v>14534555</v>
      </c>
      <c r="F45" s="58">
        <f t="shared" si="5"/>
        <v>43033653</v>
      </c>
      <c r="G45" s="58">
        <f t="shared" si="5"/>
        <v>18535084</v>
      </c>
      <c r="H45" s="58">
        <f t="shared" si="5"/>
        <v>36956156</v>
      </c>
      <c r="I45" s="58">
        <f t="shared" si="5"/>
        <v>17947420</v>
      </c>
      <c r="J45" s="58">
        <f t="shared" si="5"/>
        <v>73438660</v>
      </c>
      <c r="K45" s="58">
        <f t="shared" si="5"/>
        <v>11779994</v>
      </c>
      <c r="L45" s="58">
        <f t="shared" si="5"/>
        <v>13341160</v>
      </c>
      <c r="M45" s="58">
        <f t="shared" si="5"/>
        <v>-79700197</v>
      </c>
      <c r="N45" s="58">
        <f t="shared" si="5"/>
        <v>-54579043</v>
      </c>
      <c r="O45" s="58">
        <f t="shared" si="5"/>
        <v>6274241</v>
      </c>
      <c r="P45" s="58">
        <f t="shared" si="5"/>
        <v>8861586</v>
      </c>
      <c r="Q45" s="58">
        <f t="shared" si="5"/>
        <v>17585041</v>
      </c>
      <c r="R45" s="58">
        <f t="shared" si="5"/>
        <v>32720868</v>
      </c>
      <c r="S45" s="58">
        <f t="shared" si="5"/>
        <v>13918592</v>
      </c>
      <c r="T45" s="58">
        <f t="shared" si="5"/>
        <v>16003946</v>
      </c>
      <c r="U45" s="58">
        <f t="shared" si="5"/>
        <v>3411248</v>
      </c>
      <c r="V45" s="58">
        <f t="shared" si="5"/>
        <v>33333786</v>
      </c>
      <c r="W45" s="58">
        <f t="shared" si="5"/>
        <v>84914271</v>
      </c>
      <c r="X45" s="58">
        <f t="shared" si="5"/>
        <v>43033653</v>
      </c>
      <c r="Y45" s="58">
        <f t="shared" si="5"/>
        <v>41880618</v>
      </c>
      <c r="Z45" s="59">
        <f>+IF(X45&lt;&gt;0,+(Y45/X45)*100,0)</f>
        <v>97.320620213208485</v>
      </c>
      <c r="AA45" s="56">
        <f>SUM(AA43:AA44)</f>
        <v>43033653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-19661988</v>
      </c>
      <c r="D47" s="71">
        <f>SUM(D45:D46)</f>
        <v>0</v>
      </c>
      <c r="E47" s="72">
        <f t="shared" si="6"/>
        <v>14534555</v>
      </c>
      <c r="F47" s="73">
        <f t="shared" si="6"/>
        <v>43033653</v>
      </c>
      <c r="G47" s="73">
        <f t="shared" si="6"/>
        <v>18535084</v>
      </c>
      <c r="H47" s="74">
        <f t="shared" si="6"/>
        <v>36956156</v>
      </c>
      <c r="I47" s="74">
        <f t="shared" si="6"/>
        <v>17947420</v>
      </c>
      <c r="J47" s="74">
        <f t="shared" si="6"/>
        <v>73438660</v>
      </c>
      <c r="K47" s="74">
        <f t="shared" si="6"/>
        <v>11779994</v>
      </c>
      <c r="L47" s="74">
        <f t="shared" si="6"/>
        <v>13341160</v>
      </c>
      <c r="M47" s="73">
        <f t="shared" si="6"/>
        <v>-79700197</v>
      </c>
      <c r="N47" s="73">
        <f t="shared" si="6"/>
        <v>-54579043</v>
      </c>
      <c r="O47" s="74">
        <f t="shared" si="6"/>
        <v>6274241</v>
      </c>
      <c r="P47" s="74">
        <f t="shared" si="6"/>
        <v>8861586</v>
      </c>
      <c r="Q47" s="74">
        <f t="shared" si="6"/>
        <v>17585041</v>
      </c>
      <c r="R47" s="74">
        <f t="shared" si="6"/>
        <v>32720868</v>
      </c>
      <c r="S47" s="74">
        <f t="shared" si="6"/>
        <v>13918592</v>
      </c>
      <c r="T47" s="73">
        <f t="shared" si="6"/>
        <v>16003946</v>
      </c>
      <c r="U47" s="73">
        <f t="shared" si="6"/>
        <v>3411248</v>
      </c>
      <c r="V47" s="74">
        <f t="shared" si="6"/>
        <v>33333786</v>
      </c>
      <c r="W47" s="74">
        <f t="shared" si="6"/>
        <v>84914271</v>
      </c>
      <c r="X47" s="74">
        <f t="shared" si="6"/>
        <v>43033653</v>
      </c>
      <c r="Y47" s="74">
        <f t="shared" si="6"/>
        <v>41880618</v>
      </c>
      <c r="Z47" s="75">
        <f>+IF(X47&lt;&gt;0,+(Y47/X47)*100,0)</f>
        <v>97.320620213208485</v>
      </c>
      <c r="AA47" s="76">
        <f>SUM(AA45:AA46)</f>
        <v>43033653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64263391</v>
      </c>
      <c r="D6" s="6"/>
      <c r="E6" s="7">
        <v>77620824</v>
      </c>
      <c r="F6" s="8">
        <v>96670024</v>
      </c>
      <c r="G6" s="8">
        <v>3915538</v>
      </c>
      <c r="H6" s="8">
        <v>7978444</v>
      </c>
      <c r="I6" s="8">
        <v>3670950</v>
      </c>
      <c r="J6" s="8">
        <v>15564932</v>
      </c>
      <c r="K6" s="8">
        <v>9681112</v>
      </c>
      <c r="L6" s="8">
        <v>5788456</v>
      </c>
      <c r="M6" s="8">
        <v>5289580</v>
      </c>
      <c r="N6" s="8">
        <v>20759148</v>
      </c>
      <c r="O6" s="8">
        <v>6438612</v>
      </c>
      <c r="P6" s="8">
        <v>5676818</v>
      </c>
      <c r="Q6" s="8">
        <v>5674130</v>
      </c>
      <c r="R6" s="8">
        <v>17789560</v>
      </c>
      <c r="S6" s="8">
        <v>5685727</v>
      </c>
      <c r="T6" s="8">
        <v>6537984</v>
      </c>
      <c r="U6" s="8">
        <v>7568442</v>
      </c>
      <c r="V6" s="8">
        <v>19792153</v>
      </c>
      <c r="W6" s="8">
        <v>73905793</v>
      </c>
      <c r="X6" s="8">
        <v>96670024</v>
      </c>
      <c r="Y6" s="8">
        <v>-22764231</v>
      </c>
      <c r="Z6" s="2">
        <v>-23.548386622930806</v>
      </c>
      <c r="AA6" s="6">
        <v>96670024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1477885</v>
      </c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108740</v>
      </c>
      <c r="D15" s="6"/>
      <c r="E15" s="7"/>
      <c r="F15" s="8"/>
      <c r="G15" s="8">
        <v>271396</v>
      </c>
      <c r="H15" s="8">
        <v>915656</v>
      </c>
      <c r="I15" s="8">
        <v>274632</v>
      </c>
      <c r="J15" s="8">
        <v>1461684</v>
      </c>
      <c r="K15" s="8">
        <v>1212128</v>
      </c>
      <c r="L15" s="8">
        <v>628616</v>
      </c>
      <c r="M15" s="8">
        <v>585203</v>
      </c>
      <c r="N15" s="8">
        <v>2425947</v>
      </c>
      <c r="O15" s="8">
        <v>693849</v>
      </c>
      <c r="P15" s="8">
        <v>690211</v>
      </c>
      <c r="Q15" s="8">
        <v>654582</v>
      </c>
      <c r="R15" s="8">
        <v>2038642</v>
      </c>
      <c r="S15" s="8">
        <v>673389</v>
      </c>
      <c r="T15" s="8">
        <v>652432</v>
      </c>
      <c r="U15" s="8">
        <v>991444</v>
      </c>
      <c r="V15" s="8">
        <v>2317265</v>
      </c>
      <c r="W15" s="8">
        <v>8243538</v>
      </c>
      <c r="X15" s="8"/>
      <c r="Y15" s="8">
        <v>8243538</v>
      </c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>
        <v>2596935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2596935</v>
      </c>
      <c r="Y18" s="8">
        <v>-2596935</v>
      </c>
      <c r="Z18" s="2">
        <v>-100</v>
      </c>
      <c r="AA18" s="6">
        <v>2596935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>
        <v>-28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>
        <v>18</v>
      </c>
      <c r="V19" s="26">
        <v>18</v>
      </c>
      <c r="W19" s="26">
        <v>18</v>
      </c>
      <c r="X19" s="26">
        <v>-28</v>
      </c>
      <c r="Y19" s="26">
        <v>46</v>
      </c>
      <c r="Z19" s="27">
        <v>-164.28571428571428</v>
      </c>
      <c r="AA19" s="28">
        <v>-28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65850016</v>
      </c>
      <c r="D21" s="33">
        <f t="shared" si="0"/>
        <v>0</v>
      </c>
      <c r="E21" s="34">
        <f t="shared" si="0"/>
        <v>77620824</v>
      </c>
      <c r="F21" s="35">
        <f t="shared" si="0"/>
        <v>99266931</v>
      </c>
      <c r="G21" s="35">
        <f t="shared" si="0"/>
        <v>4186934</v>
      </c>
      <c r="H21" s="35">
        <f t="shared" si="0"/>
        <v>8894100</v>
      </c>
      <c r="I21" s="35">
        <f t="shared" si="0"/>
        <v>3945582</v>
      </c>
      <c r="J21" s="35">
        <f t="shared" si="0"/>
        <v>17026616</v>
      </c>
      <c r="K21" s="35">
        <f t="shared" si="0"/>
        <v>10893240</v>
      </c>
      <c r="L21" s="35">
        <f t="shared" si="0"/>
        <v>6417072</v>
      </c>
      <c r="M21" s="35">
        <f t="shared" si="0"/>
        <v>5874783</v>
      </c>
      <c r="N21" s="35">
        <f t="shared" si="0"/>
        <v>23185095</v>
      </c>
      <c r="O21" s="35">
        <f t="shared" si="0"/>
        <v>7132461</v>
      </c>
      <c r="P21" s="35">
        <f t="shared" si="0"/>
        <v>6367029</v>
      </c>
      <c r="Q21" s="35">
        <f t="shared" si="0"/>
        <v>6328712</v>
      </c>
      <c r="R21" s="35">
        <f t="shared" si="0"/>
        <v>19828202</v>
      </c>
      <c r="S21" s="35">
        <f t="shared" si="0"/>
        <v>6359116</v>
      </c>
      <c r="T21" s="35">
        <f t="shared" si="0"/>
        <v>7190416</v>
      </c>
      <c r="U21" s="35">
        <f t="shared" si="0"/>
        <v>8559904</v>
      </c>
      <c r="V21" s="35">
        <f t="shared" si="0"/>
        <v>22109436</v>
      </c>
      <c r="W21" s="35">
        <f t="shared" si="0"/>
        <v>82149349</v>
      </c>
      <c r="X21" s="35">
        <f t="shared" si="0"/>
        <v>99266931</v>
      </c>
      <c r="Y21" s="35">
        <f t="shared" si="0"/>
        <v>-17117582</v>
      </c>
      <c r="Z21" s="36">
        <f>+IF(X21&lt;&gt;0,+(Y21/X21)*100,0)</f>
        <v>-17.243992362370907</v>
      </c>
      <c r="AA21" s="33">
        <f>SUM(AA5:AA20)</f>
        <v>99266931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7211278</v>
      </c>
      <c r="D24" s="6"/>
      <c r="E24" s="7"/>
      <c r="F24" s="8">
        <v>7953561</v>
      </c>
      <c r="G24" s="8"/>
      <c r="H24" s="8">
        <v>1115880</v>
      </c>
      <c r="I24" s="8">
        <v>637995</v>
      </c>
      <c r="J24" s="8">
        <v>1753875</v>
      </c>
      <c r="K24" s="8">
        <v>695996</v>
      </c>
      <c r="L24" s="8">
        <v>607026</v>
      </c>
      <c r="M24" s="8"/>
      <c r="N24" s="8">
        <v>1303022</v>
      </c>
      <c r="O24" s="8">
        <v>891570</v>
      </c>
      <c r="P24" s="8">
        <v>605308</v>
      </c>
      <c r="Q24" s="8"/>
      <c r="R24" s="8">
        <v>1496878</v>
      </c>
      <c r="S24" s="8">
        <v>4931374</v>
      </c>
      <c r="T24" s="8"/>
      <c r="U24" s="8">
        <v>1185566</v>
      </c>
      <c r="V24" s="8">
        <v>6116940</v>
      </c>
      <c r="W24" s="8">
        <v>10670715</v>
      </c>
      <c r="X24" s="8">
        <v>7953561</v>
      </c>
      <c r="Y24" s="8">
        <v>2717154</v>
      </c>
      <c r="Z24" s="2">
        <v>34.162735408705608</v>
      </c>
      <c r="AA24" s="6">
        <v>7953561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4008486</v>
      </c>
      <c r="D26" s="6"/>
      <c r="E26" s="7"/>
      <c r="F26" s="8">
        <v>4590000</v>
      </c>
      <c r="G26" s="8">
        <v>76839</v>
      </c>
      <c r="H26" s="8">
        <v>882</v>
      </c>
      <c r="I26" s="8">
        <v>232127</v>
      </c>
      <c r="J26" s="8">
        <v>309848</v>
      </c>
      <c r="K26" s="8">
        <v>192926</v>
      </c>
      <c r="L26" s="8">
        <v>8175</v>
      </c>
      <c r="M26" s="8">
        <v>61436</v>
      </c>
      <c r="N26" s="8">
        <v>262537</v>
      </c>
      <c r="O26" s="8">
        <v>30465</v>
      </c>
      <c r="P26" s="8">
        <v>9590</v>
      </c>
      <c r="Q26" s="8">
        <v>194016</v>
      </c>
      <c r="R26" s="8">
        <v>234071</v>
      </c>
      <c r="S26" s="8">
        <v>15868</v>
      </c>
      <c r="T26" s="8">
        <v>-2503</v>
      </c>
      <c r="U26" s="8">
        <v>93019</v>
      </c>
      <c r="V26" s="8">
        <v>106384</v>
      </c>
      <c r="W26" s="8">
        <v>912840</v>
      </c>
      <c r="X26" s="8">
        <v>4590000</v>
      </c>
      <c r="Y26" s="8">
        <v>-3677160</v>
      </c>
      <c r="Z26" s="2">
        <v>-80.112418300653601</v>
      </c>
      <c r="AA26" s="6">
        <v>4590000</v>
      </c>
    </row>
    <row r="27" spans="1:27" ht="13.5" x14ac:dyDescent="0.25">
      <c r="A27" s="25" t="s">
        <v>53</v>
      </c>
      <c r="B27" s="24" t="s">
        <v>32</v>
      </c>
      <c r="C27" s="6">
        <v>4243417</v>
      </c>
      <c r="D27" s="6"/>
      <c r="E27" s="7"/>
      <c r="F27" s="8">
        <v>5714496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5714496</v>
      </c>
      <c r="Y27" s="8">
        <v>-5714496</v>
      </c>
      <c r="Z27" s="2">
        <v>-100</v>
      </c>
      <c r="AA27" s="6">
        <v>5714496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>
        <v>10000002</v>
      </c>
      <c r="G28" s="8"/>
      <c r="H28" s="8">
        <v>6597</v>
      </c>
      <c r="I28" s="8">
        <v>7859</v>
      </c>
      <c r="J28" s="8">
        <v>14456</v>
      </c>
      <c r="K28" s="8"/>
      <c r="L28" s="8"/>
      <c r="M28" s="8">
        <v>8327</v>
      </c>
      <c r="N28" s="8">
        <v>8327</v>
      </c>
      <c r="O28" s="8">
        <v>10808881</v>
      </c>
      <c r="P28" s="8"/>
      <c r="Q28" s="8">
        <v>11497160</v>
      </c>
      <c r="R28" s="8">
        <v>22306041</v>
      </c>
      <c r="S28" s="8">
        <v>2124990</v>
      </c>
      <c r="T28" s="8">
        <v>1947214</v>
      </c>
      <c r="U28" s="8">
        <v>2129097</v>
      </c>
      <c r="V28" s="8">
        <v>6201301</v>
      </c>
      <c r="W28" s="8">
        <v>28530125</v>
      </c>
      <c r="X28" s="8">
        <v>10000002</v>
      </c>
      <c r="Y28" s="8">
        <v>18530123</v>
      </c>
      <c r="Z28" s="2">
        <v>185.30119293976142</v>
      </c>
      <c r="AA28" s="6">
        <v>10000002</v>
      </c>
    </row>
    <row r="29" spans="1:27" ht="13.5" x14ac:dyDescent="0.25">
      <c r="A29" s="25" t="s">
        <v>55</v>
      </c>
      <c r="B29" s="24" t="s">
        <v>32</v>
      </c>
      <c r="C29" s="6">
        <v>65750123</v>
      </c>
      <c r="D29" s="6"/>
      <c r="E29" s="7">
        <v>68440008</v>
      </c>
      <c r="F29" s="8">
        <v>85440008</v>
      </c>
      <c r="G29" s="8"/>
      <c r="H29" s="8">
        <v>12525</v>
      </c>
      <c r="I29" s="8"/>
      <c r="J29" s="8">
        <v>12525</v>
      </c>
      <c r="K29" s="8"/>
      <c r="L29" s="8"/>
      <c r="M29" s="8"/>
      <c r="N29" s="8"/>
      <c r="O29" s="8">
        <v>5671392</v>
      </c>
      <c r="P29" s="8"/>
      <c r="Q29" s="8">
        <v>48931471</v>
      </c>
      <c r="R29" s="8">
        <v>54602863</v>
      </c>
      <c r="S29" s="8">
        <v>5576568</v>
      </c>
      <c r="T29" s="8">
        <v>5633267</v>
      </c>
      <c r="U29" s="8">
        <v>9267384</v>
      </c>
      <c r="V29" s="8">
        <v>20477219</v>
      </c>
      <c r="W29" s="8">
        <v>75092607</v>
      </c>
      <c r="X29" s="8">
        <v>85440008</v>
      </c>
      <c r="Y29" s="8">
        <v>-10347401</v>
      </c>
      <c r="Z29" s="2">
        <v>-12.110721010232115</v>
      </c>
      <c r="AA29" s="6">
        <v>85440008</v>
      </c>
    </row>
    <row r="30" spans="1:27" ht="13.5" x14ac:dyDescent="0.25">
      <c r="A30" s="25" t="s">
        <v>56</v>
      </c>
      <c r="B30" s="24" t="s">
        <v>32</v>
      </c>
      <c r="C30" s="6">
        <v>1006612</v>
      </c>
      <c r="D30" s="6"/>
      <c r="E30" s="7"/>
      <c r="F30" s="8">
        <v>3240564</v>
      </c>
      <c r="G30" s="8"/>
      <c r="H30" s="8"/>
      <c r="I30" s="8"/>
      <c r="J30" s="8"/>
      <c r="K30" s="8"/>
      <c r="L30" s="8"/>
      <c r="M30" s="8"/>
      <c r="N30" s="8"/>
      <c r="O30" s="8">
        <v>2145902</v>
      </c>
      <c r="P30" s="8"/>
      <c r="Q30" s="8"/>
      <c r="R30" s="8">
        <v>2145902</v>
      </c>
      <c r="S30" s="8"/>
      <c r="T30" s="8">
        <v>11578</v>
      </c>
      <c r="U30" s="8">
        <v>1751149</v>
      </c>
      <c r="V30" s="8">
        <v>1762727</v>
      </c>
      <c r="W30" s="8">
        <v>3908629</v>
      </c>
      <c r="X30" s="8">
        <v>3240564</v>
      </c>
      <c r="Y30" s="8">
        <v>668065</v>
      </c>
      <c r="Z30" s="2">
        <v>20.615701464313002</v>
      </c>
      <c r="AA30" s="6">
        <v>3240564</v>
      </c>
    </row>
    <row r="31" spans="1:27" ht="13.5" x14ac:dyDescent="0.25">
      <c r="A31" s="25" t="s">
        <v>57</v>
      </c>
      <c r="B31" s="24" t="s">
        <v>32</v>
      </c>
      <c r="C31" s="6">
        <v>1489710</v>
      </c>
      <c r="D31" s="6"/>
      <c r="E31" s="7"/>
      <c r="F31" s="8">
        <v>2046352</v>
      </c>
      <c r="G31" s="8"/>
      <c r="H31" s="8"/>
      <c r="I31" s="8"/>
      <c r="J31" s="8"/>
      <c r="K31" s="8">
        <v>350000</v>
      </c>
      <c r="L31" s="8"/>
      <c r="M31" s="8"/>
      <c r="N31" s="8">
        <v>350000</v>
      </c>
      <c r="O31" s="8"/>
      <c r="P31" s="8"/>
      <c r="Q31" s="8"/>
      <c r="R31" s="8"/>
      <c r="S31" s="8"/>
      <c r="T31" s="8"/>
      <c r="U31" s="8">
        <v>1490851</v>
      </c>
      <c r="V31" s="8">
        <v>1490851</v>
      </c>
      <c r="W31" s="8">
        <v>1840851</v>
      </c>
      <c r="X31" s="8">
        <v>2046352</v>
      </c>
      <c r="Y31" s="8">
        <v>-205501</v>
      </c>
      <c r="Z31" s="2">
        <v>-10.042309436499682</v>
      </c>
      <c r="AA31" s="6">
        <v>2046352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1327117</v>
      </c>
      <c r="D33" s="6"/>
      <c r="E33" s="7"/>
      <c r="F33" s="8">
        <v>1976895</v>
      </c>
      <c r="G33" s="8"/>
      <c r="H33" s="8">
        <v>34512</v>
      </c>
      <c r="I33" s="8">
        <v>47453</v>
      </c>
      <c r="J33" s="8">
        <v>81965</v>
      </c>
      <c r="K33" s="8">
        <v>295663</v>
      </c>
      <c r="L33" s="8">
        <v>1885914</v>
      </c>
      <c r="M33" s="8">
        <v>203748</v>
      </c>
      <c r="N33" s="8">
        <v>2385325</v>
      </c>
      <c r="O33" s="8">
        <v>119981</v>
      </c>
      <c r="P33" s="8">
        <v>4904</v>
      </c>
      <c r="Q33" s="8">
        <v>168561</v>
      </c>
      <c r="R33" s="8">
        <v>293446</v>
      </c>
      <c r="S33" s="8">
        <v>41298</v>
      </c>
      <c r="T33" s="8">
        <v>185927</v>
      </c>
      <c r="U33" s="8">
        <v>1226319</v>
      </c>
      <c r="V33" s="8">
        <v>1453544</v>
      </c>
      <c r="W33" s="8">
        <v>4214280</v>
      </c>
      <c r="X33" s="8">
        <v>1976895</v>
      </c>
      <c r="Y33" s="8">
        <v>2237385</v>
      </c>
      <c r="Z33" s="2">
        <v>113.17672410522562</v>
      </c>
      <c r="AA33" s="6">
        <v>1976895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85036743</v>
      </c>
      <c r="D35" s="33">
        <f>SUM(D24:D34)</f>
        <v>0</v>
      </c>
      <c r="E35" s="34">
        <f t="shared" si="1"/>
        <v>68440008</v>
      </c>
      <c r="F35" s="35">
        <f t="shared" si="1"/>
        <v>120961878</v>
      </c>
      <c r="G35" s="35">
        <f t="shared" si="1"/>
        <v>76839</v>
      </c>
      <c r="H35" s="35">
        <f t="shared" si="1"/>
        <v>1170396</v>
      </c>
      <c r="I35" s="35">
        <f t="shared" si="1"/>
        <v>925434</v>
      </c>
      <c r="J35" s="35">
        <f t="shared" si="1"/>
        <v>2172669</v>
      </c>
      <c r="K35" s="35">
        <f t="shared" si="1"/>
        <v>1534585</v>
      </c>
      <c r="L35" s="35">
        <f t="shared" si="1"/>
        <v>2501115</v>
      </c>
      <c r="M35" s="35">
        <f t="shared" si="1"/>
        <v>273511</v>
      </c>
      <c r="N35" s="35">
        <f t="shared" si="1"/>
        <v>4309211</v>
      </c>
      <c r="O35" s="35">
        <f t="shared" si="1"/>
        <v>19668191</v>
      </c>
      <c r="P35" s="35">
        <f t="shared" si="1"/>
        <v>619802</v>
      </c>
      <c r="Q35" s="35">
        <f t="shared" si="1"/>
        <v>60791208</v>
      </c>
      <c r="R35" s="35">
        <f t="shared" si="1"/>
        <v>81079201</v>
      </c>
      <c r="S35" s="35">
        <f t="shared" si="1"/>
        <v>12690098</v>
      </c>
      <c r="T35" s="35">
        <f t="shared" si="1"/>
        <v>7775483</v>
      </c>
      <c r="U35" s="35">
        <f t="shared" si="1"/>
        <v>17143385</v>
      </c>
      <c r="V35" s="35">
        <f t="shared" si="1"/>
        <v>37608966</v>
      </c>
      <c r="W35" s="35">
        <f t="shared" si="1"/>
        <v>125170047</v>
      </c>
      <c r="X35" s="35">
        <f t="shared" si="1"/>
        <v>120961878</v>
      </c>
      <c r="Y35" s="35">
        <f t="shared" si="1"/>
        <v>4208169</v>
      </c>
      <c r="Z35" s="36">
        <f>+IF(X35&lt;&gt;0,+(Y35/X35)*100,0)</f>
        <v>3.4789216814242914</v>
      </c>
      <c r="AA35" s="33">
        <f>SUM(AA24:AA34)</f>
        <v>120961878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-19186727</v>
      </c>
      <c r="D37" s="46">
        <f>+D21-D35</f>
        <v>0</v>
      </c>
      <c r="E37" s="47">
        <f t="shared" si="2"/>
        <v>9180816</v>
      </c>
      <c r="F37" s="48">
        <f t="shared" si="2"/>
        <v>-21694947</v>
      </c>
      <c r="G37" s="48">
        <f t="shared" si="2"/>
        <v>4110095</v>
      </c>
      <c r="H37" s="48">
        <f t="shared" si="2"/>
        <v>7723704</v>
      </c>
      <c r="I37" s="48">
        <f t="shared" si="2"/>
        <v>3020148</v>
      </c>
      <c r="J37" s="48">
        <f t="shared" si="2"/>
        <v>14853947</v>
      </c>
      <c r="K37" s="48">
        <f t="shared" si="2"/>
        <v>9358655</v>
      </c>
      <c r="L37" s="48">
        <f t="shared" si="2"/>
        <v>3915957</v>
      </c>
      <c r="M37" s="48">
        <f t="shared" si="2"/>
        <v>5601272</v>
      </c>
      <c r="N37" s="48">
        <f t="shared" si="2"/>
        <v>18875884</v>
      </c>
      <c r="O37" s="48">
        <f t="shared" si="2"/>
        <v>-12535730</v>
      </c>
      <c r="P37" s="48">
        <f t="shared" si="2"/>
        <v>5747227</v>
      </c>
      <c r="Q37" s="48">
        <f t="shared" si="2"/>
        <v>-54462496</v>
      </c>
      <c r="R37" s="48">
        <f t="shared" si="2"/>
        <v>-61250999</v>
      </c>
      <c r="S37" s="48">
        <f t="shared" si="2"/>
        <v>-6330982</v>
      </c>
      <c r="T37" s="48">
        <f t="shared" si="2"/>
        <v>-585067</v>
      </c>
      <c r="U37" s="48">
        <f t="shared" si="2"/>
        <v>-8583481</v>
      </c>
      <c r="V37" s="48">
        <f t="shared" si="2"/>
        <v>-15499530</v>
      </c>
      <c r="W37" s="48">
        <f t="shared" si="2"/>
        <v>-43020698</v>
      </c>
      <c r="X37" s="48">
        <f>IF(F21=F35,0,X21-X35)</f>
        <v>-21694947</v>
      </c>
      <c r="Y37" s="48">
        <f t="shared" si="2"/>
        <v>-21325751</v>
      </c>
      <c r="Z37" s="49">
        <f>+IF(X37&lt;&gt;0,+(Y37/X37)*100,0)</f>
        <v>98.298239677653982</v>
      </c>
      <c r="AA37" s="46">
        <f>+AA21-AA35</f>
        <v>-21694947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-19186727</v>
      </c>
      <c r="D41" s="56">
        <f>SUM(D37:D40)</f>
        <v>0</v>
      </c>
      <c r="E41" s="57">
        <f t="shared" si="3"/>
        <v>9180816</v>
      </c>
      <c r="F41" s="58">
        <f t="shared" si="3"/>
        <v>-21694947</v>
      </c>
      <c r="G41" s="58">
        <f t="shared" si="3"/>
        <v>4110095</v>
      </c>
      <c r="H41" s="58">
        <f t="shared" si="3"/>
        <v>7723704</v>
      </c>
      <c r="I41" s="58">
        <f t="shared" si="3"/>
        <v>3020148</v>
      </c>
      <c r="J41" s="58">
        <f t="shared" si="3"/>
        <v>14853947</v>
      </c>
      <c r="K41" s="58">
        <f t="shared" si="3"/>
        <v>9358655</v>
      </c>
      <c r="L41" s="58">
        <f t="shared" si="3"/>
        <v>3915957</v>
      </c>
      <c r="M41" s="58">
        <f t="shared" si="3"/>
        <v>5601272</v>
      </c>
      <c r="N41" s="58">
        <f t="shared" si="3"/>
        <v>18875884</v>
      </c>
      <c r="O41" s="58">
        <f t="shared" si="3"/>
        <v>-12535730</v>
      </c>
      <c r="P41" s="58">
        <f t="shared" si="3"/>
        <v>5747227</v>
      </c>
      <c r="Q41" s="58">
        <f t="shared" si="3"/>
        <v>-54462496</v>
      </c>
      <c r="R41" s="58">
        <f t="shared" si="3"/>
        <v>-61250999</v>
      </c>
      <c r="S41" s="58">
        <f t="shared" si="3"/>
        <v>-6330982</v>
      </c>
      <c r="T41" s="58">
        <f t="shared" si="3"/>
        <v>-585067</v>
      </c>
      <c r="U41" s="58">
        <f t="shared" si="3"/>
        <v>-8583481</v>
      </c>
      <c r="V41" s="58">
        <f t="shared" si="3"/>
        <v>-15499530</v>
      </c>
      <c r="W41" s="58">
        <f t="shared" si="3"/>
        <v>-43020698</v>
      </c>
      <c r="X41" s="58">
        <f t="shared" si="3"/>
        <v>-21694947</v>
      </c>
      <c r="Y41" s="58">
        <f t="shared" si="3"/>
        <v>-21325751</v>
      </c>
      <c r="Z41" s="59">
        <f>+IF(X41&lt;&gt;0,+(Y41/X41)*100,0)</f>
        <v>98.298239677653982</v>
      </c>
      <c r="AA41" s="56">
        <f>SUM(AA37:AA40)</f>
        <v>-21694947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-19186727</v>
      </c>
      <c r="D43" s="64">
        <f>+D41-D42</f>
        <v>0</v>
      </c>
      <c r="E43" s="65">
        <f t="shared" si="4"/>
        <v>9180816</v>
      </c>
      <c r="F43" s="66">
        <f t="shared" si="4"/>
        <v>-21694947</v>
      </c>
      <c r="G43" s="66">
        <f t="shared" si="4"/>
        <v>4110095</v>
      </c>
      <c r="H43" s="66">
        <f t="shared" si="4"/>
        <v>7723704</v>
      </c>
      <c r="I43" s="66">
        <f t="shared" si="4"/>
        <v>3020148</v>
      </c>
      <c r="J43" s="66">
        <f t="shared" si="4"/>
        <v>14853947</v>
      </c>
      <c r="K43" s="66">
        <f t="shared" si="4"/>
        <v>9358655</v>
      </c>
      <c r="L43" s="66">
        <f t="shared" si="4"/>
        <v>3915957</v>
      </c>
      <c r="M43" s="66">
        <f t="shared" si="4"/>
        <v>5601272</v>
      </c>
      <c r="N43" s="66">
        <f t="shared" si="4"/>
        <v>18875884</v>
      </c>
      <c r="O43" s="66">
        <f t="shared" si="4"/>
        <v>-12535730</v>
      </c>
      <c r="P43" s="66">
        <f t="shared" si="4"/>
        <v>5747227</v>
      </c>
      <c r="Q43" s="66">
        <f t="shared" si="4"/>
        <v>-54462496</v>
      </c>
      <c r="R43" s="66">
        <f t="shared" si="4"/>
        <v>-61250999</v>
      </c>
      <c r="S43" s="66">
        <f t="shared" si="4"/>
        <v>-6330982</v>
      </c>
      <c r="T43" s="66">
        <f t="shared" si="4"/>
        <v>-585067</v>
      </c>
      <c r="U43" s="66">
        <f t="shared" si="4"/>
        <v>-8583481</v>
      </c>
      <c r="V43" s="66">
        <f t="shared" si="4"/>
        <v>-15499530</v>
      </c>
      <c r="W43" s="66">
        <f t="shared" si="4"/>
        <v>-43020698</v>
      </c>
      <c r="X43" s="66">
        <f t="shared" si="4"/>
        <v>-21694947</v>
      </c>
      <c r="Y43" s="66">
        <f t="shared" si="4"/>
        <v>-21325751</v>
      </c>
      <c r="Z43" s="67">
        <f>+IF(X43&lt;&gt;0,+(Y43/X43)*100,0)</f>
        <v>98.298239677653982</v>
      </c>
      <c r="AA43" s="64">
        <f>+AA41-AA42</f>
        <v>-21694947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-19186727</v>
      </c>
      <c r="D45" s="56">
        <f>SUM(D43:D44)</f>
        <v>0</v>
      </c>
      <c r="E45" s="57">
        <f t="shared" si="5"/>
        <v>9180816</v>
      </c>
      <c r="F45" s="58">
        <f t="shared" si="5"/>
        <v>-21694947</v>
      </c>
      <c r="G45" s="58">
        <f t="shared" si="5"/>
        <v>4110095</v>
      </c>
      <c r="H45" s="58">
        <f t="shared" si="5"/>
        <v>7723704</v>
      </c>
      <c r="I45" s="58">
        <f t="shared" si="5"/>
        <v>3020148</v>
      </c>
      <c r="J45" s="58">
        <f t="shared" si="5"/>
        <v>14853947</v>
      </c>
      <c r="K45" s="58">
        <f t="shared" si="5"/>
        <v>9358655</v>
      </c>
      <c r="L45" s="58">
        <f t="shared" si="5"/>
        <v>3915957</v>
      </c>
      <c r="M45" s="58">
        <f t="shared" si="5"/>
        <v>5601272</v>
      </c>
      <c r="N45" s="58">
        <f t="shared" si="5"/>
        <v>18875884</v>
      </c>
      <c r="O45" s="58">
        <f t="shared" si="5"/>
        <v>-12535730</v>
      </c>
      <c r="P45" s="58">
        <f t="shared" si="5"/>
        <v>5747227</v>
      </c>
      <c r="Q45" s="58">
        <f t="shared" si="5"/>
        <v>-54462496</v>
      </c>
      <c r="R45" s="58">
        <f t="shared" si="5"/>
        <v>-61250999</v>
      </c>
      <c r="S45" s="58">
        <f t="shared" si="5"/>
        <v>-6330982</v>
      </c>
      <c r="T45" s="58">
        <f t="shared" si="5"/>
        <v>-585067</v>
      </c>
      <c r="U45" s="58">
        <f t="shared" si="5"/>
        <v>-8583481</v>
      </c>
      <c r="V45" s="58">
        <f t="shared" si="5"/>
        <v>-15499530</v>
      </c>
      <c r="W45" s="58">
        <f t="shared" si="5"/>
        <v>-43020698</v>
      </c>
      <c r="X45" s="58">
        <f t="shared" si="5"/>
        <v>-21694947</v>
      </c>
      <c r="Y45" s="58">
        <f t="shared" si="5"/>
        <v>-21325751</v>
      </c>
      <c r="Z45" s="59">
        <f>+IF(X45&lt;&gt;0,+(Y45/X45)*100,0)</f>
        <v>98.298239677653982</v>
      </c>
      <c r="AA45" s="56">
        <f>SUM(AA43:AA44)</f>
        <v>-21694947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-19186727</v>
      </c>
      <c r="D47" s="71">
        <f>SUM(D45:D46)</f>
        <v>0</v>
      </c>
      <c r="E47" s="72">
        <f t="shared" si="6"/>
        <v>9180816</v>
      </c>
      <c r="F47" s="73">
        <f t="shared" si="6"/>
        <v>-21694947</v>
      </c>
      <c r="G47" s="73">
        <f t="shared" si="6"/>
        <v>4110095</v>
      </c>
      <c r="H47" s="74">
        <f t="shared" si="6"/>
        <v>7723704</v>
      </c>
      <c r="I47" s="74">
        <f t="shared" si="6"/>
        <v>3020148</v>
      </c>
      <c r="J47" s="74">
        <f t="shared" si="6"/>
        <v>14853947</v>
      </c>
      <c r="K47" s="74">
        <f t="shared" si="6"/>
        <v>9358655</v>
      </c>
      <c r="L47" s="74">
        <f t="shared" si="6"/>
        <v>3915957</v>
      </c>
      <c r="M47" s="73">
        <f t="shared" si="6"/>
        <v>5601272</v>
      </c>
      <c r="N47" s="73">
        <f t="shared" si="6"/>
        <v>18875884</v>
      </c>
      <c r="O47" s="74">
        <f t="shared" si="6"/>
        <v>-12535730</v>
      </c>
      <c r="P47" s="74">
        <f t="shared" si="6"/>
        <v>5747227</v>
      </c>
      <c r="Q47" s="74">
        <f t="shared" si="6"/>
        <v>-54462496</v>
      </c>
      <c r="R47" s="74">
        <f t="shared" si="6"/>
        <v>-61250999</v>
      </c>
      <c r="S47" s="74">
        <f t="shared" si="6"/>
        <v>-6330982</v>
      </c>
      <c r="T47" s="73">
        <f t="shared" si="6"/>
        <v>-585067</v>
      </c>
      <c r="U47" s="73">
        <f t="shared" si="6"/>
        <v>-8583481</v>
      </c>
      <c r="V47" s="74">
        <f t="shared" si="6"/>
        <v>-15499530</v>
      </c>
      <c r="W47" s="74">
        <f t="shared" si="6"/>
        <v>-43020698</v>
      </c>
      <c r="X47" s="74">
        <f t="shared" si="6"/>
        <v>-21694947</v>
      </c>
      <c r="Y47" s="74">
        <f t="shared" si="6"/>
        <v>-21325751</v>
      </c>
      <c r="Z47" s="75">
        <f>+IF(X47&lt;&gt;0,+(Y47/X47)*100,0)</f>
        <v>98.298239677653982</v>
      </c>
      <c r="AA47" s="76">
        <f>SUM(AA45:AA46)</f>
        <v>-21694947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124621555</v>
      </c>
      <c r="D6" s="6"/>
      <c r="E6" s="7">
        <v>353245443</v>
      </c>
      <c r="F6" s="8">
        <v>422245076</v>
      </c>
      <c r="G6" s="8">
        <v>12987067</v>
      </c>
      <c r="H6" s="8">
        <v>6400942</v>
      </c>
      <c r="I6" s="8">
        <v>4975258</v>
      </c>
      <c r="J6" s="8">
        <v>24363267</v>
      </c>
      <c r="K6" s="8">
        <v>5502949</v>
      </c>
      <c r="L6" s="8">
        <v>4359035</v>
      </c>
      <c r="M6" s="8">
        <v>4532081</v>
      </c>
      <c r="N6" s="8">
        <v>14394065</v>
      </c>
      <c r="O6" s="8">
        <v>3882793</v>
      </c>
      <c r="P6" s="8">
        <v>3409577</v>
      </c>
      <c r="Q6" s="8">
        <v>2340242</v>
      </c>
      <c r="R6" s="8">
        <v>9632612</v>
      </c>
      <c r="S6" s="8">
        <v>3252419</v>
      </c>
      <c r="T6" s="8">
        <v>6740840</v>
      </c>
      <c r="U6" s="8">
        <v>5907123</v>
      </c>
      <c r="V6" s="8">
        <v>15900382</v>
      </c>
      <c r="W6" s="8">
        <v>64290326</v>
      </c>
      <c r="X6" s="8">
        <v>422245076</v>
      </c>
      <c r="Y6" s="8">
        <v>-357954750</v>
      </c>
      <c r="Z6" s="2">
        <v>-84.774167976324719</v>
      </c>
      <c r="AA6" s="6">
        <v>422245076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5307298</v>
      </c>
      <c r="D13" s="6"/>
      <c r="E13" s="7">
        <v>17684282</v>
      </c>
      <c r="F13" s="8">
        <v>6501502</v>
      </c>
      <c r="G13" s="8"/>
      <c r="H13" s="8"/>
      <c r="I13" s="8"/>
      <c r="J13" s="8"/>
      <c r="K13" s="8">
        <v>928643</v>
      </c>
      <c r="L13" s="8"/>
      <c r="M13" s="8"/>
      <c r="N13" s="8">
        <v>928643</v>
      </c>
      <c r="O13" s="8">
        <v>912009</v>
      </c>
      <c r="P13" s="8">
        <v>886619</v>
      </c>
      <c r="Q13" s="8">
        <v>881298</v>
      </c>
      <c r="R13" s="8">
        <v>2679926</v>
      </c>
      <c r="S13" s="8"/>
      <c r="T13" s="8">
        <v>856225</v>
      </c>
      <c r="U13" s="8"/>
      <c r="V13" s="8">
        <v>856225</v>
      </c>
      <c r="W13" s="8">
        <v>4464794</v>
      </c>
      <c r="X13" s="8">
        <v>6501502</v>
      </c>
      <c r="Y13" s="8">
        <v>-2036708</v>
      </c>
      <c r="Z13" s="2">
        <v>-31.326730346310743</v>
      </c>
      <c r="AA13" s="6">
        <v>6501502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2770</v>
      </c>
      <c r="D19" s="6"/>
      <c r="E19" s="7"/>
      <c r="F19" s="26">
        <v>7000</v>
      </c>
      <c r="G19" s="26"/>
      <c r="H19" s="26"/>
      <c r="I19" s="26"/>
      <c r="J19" s="26"/>
      <c r="K19" s="26">
        <v>323</v>
      </c>
      <c r="L19" s="26">
        <v>323</v>
      </c>
      <c r="M19" s="26">
        <v>732</v>
      </c>
      <c r="N19" s="26">
        <v>1378</v>
      </c>
      <c r="O19" s="26">
        <v>646</v>
      </c>
      <c r="P19" s="26">
        <v>2251</v>
      </c>
      <c r="Q19" s="26"/>
      <c r="R19" s="26">
        <v>2897</v>
      </c>
      <c r="S19" s="26">
        <v>1282</v>
      </c>
      <c r="T19" s="26">
        <v>619</v>
      </c>
      <c r="U19" s="26">
        <v>4086</v>
      </c>
      <c r="V19" s="26">
        <v>5987</v>
      </c>
      <c r="W19" s="26">
        <v>10262</v>
      </c>
      <c r="X19" s="26">
        <v>7000</v>
      </c>
      <c r="Y19" s="26">
        <v>3262</v>
      </c>
      <c r="Z19" s="27">
        <v>46.6</v>
      </c>
      <c r="AA19" s="28">
        <v>7000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129931623</v>
      </c>
      <c r="D21" s="33">
        <f t="shared" si="0"/>
        <v>0</v>
      </c>
      <c r="E21" s="34">
        <f t="shared" si="0"/>
        <v>370929725</v>
      </c>
      <c r="F21" s="35">
        <f t="shared" si="0"/>
        <v>428753578</v>
      </c>
      <c r="G21" s="35">
        <f t="shared" si="0"/>
        <v>12987067</v>
      </c>
      <c r="H21" s="35">
        <f t="shared" si="0"/>
        <v>6400942</v>
      </c>
      <c r="I21" s="35">
        <f t="shared" si="0"/>
        <v>4975258</v>
      </c>
      <c r="J21" s="35">
        <f t="shared" si="0"/>
        <v>24363267</v>
      </c>
      <c r="K21" s="35">
        <f t="shared" si="0"/>
        <v>6431915</v>
      </c>
      <c r="L21" s="35">
        <f t="shared" si="0"/>
        <v>4359358</v>
      </c>
      <c r="M21" s="35">
        <f t="shared" si="0"/>
        <v>4532813</v>
      </c>
      <c r="N21" s="35">
        <f t="shared" si="0"/>
        <v>15324086</v>
      </c>
      <c r="O21" s="35">
        <f t="shared" si="0"/>
        <v>4795448</v>
      </c>
      <c r="P21" s="35">
        <f t="shared" si="0"/>
        <v>4298447</v>
      </c>
      <c r="Q21" s="35">
        <f t="shared" si="0"/>
        <v>3221540</v>
      </c>
      <c r="R21" s="35">
        <f t="shared" si="0"/>
        <v>12315435</v>
      </c>
      <c r="S21" s="35">
        <f t="shared" si="0"/>
        <v>3253701</v>
      </c>
      <c r="T21" s="35">
        <f t="shared" si="0"/>
        <v>7597684</v>
      </c>
      <c r="U21" s="35">
        <f t="shared" si="0"/>
        <v>5911209</v>
      </c>
      <c r="V21" s="35">
        <f t="shared" si="0"/>
        <v>16762594</v>
      </c>
      <c r="W21" s="35">
        <f t="shared" si="0"/>
        <v>68765382</v>
      </c>
      <c r="X21" s="35">
        <f t="shared" si="0"/>
        <v>428753578</v>
      </c>
      <c r="Y21" s="35">
        <f t="shared" si="0"/>
        <v>-359988196</v>
      </c>
      <c r="Z21" s="36">
        <f>+IF(X21&lt;&gt;0,+(Y21/X21)*100,0)</f>
        <v>-83.961560782590141</v>
      </c>
      <c r="AA21" s="33">
        <f>SUM(AA5:AA20)</f>
        <v>428753578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56676945</v>
      </c>
      <c r="D24" s="6"/>
      <c r="E24" s="7">
        <v>43848532</v>
      </c>
      <c r="F24" s="8">
        <v>61719951</v>
      </c>
      <c r="G24" s="8">
        <v>4393625</v>
      </c>
      <c r="H24" s="8">
        <v>5569829</v>
      </c>
      <c r="I24" s="8">
        <v>5137619</v>
      </c>
      <c r="J24" s="8">
        <v>15101073</v>
      </c>
      <c r="K24" s="8">
        <v>4991758</v>
      </c>
      <c r="L24" s="8">
        <v>6505428</v>
      </c>
      <c r="M24" s="8">
        <v>4781419</v>
      </c>
      <c r="N24" s="8">
        <v>16278605</v>
      </c>
      <c r="O24" s="8">
        <v>5735891</v>
      </c>
      <c r="P24" s="8">
        <v>5107651</v>
      </c>
      <c r="Q24" s="8">
        <v>4871877</v>
      </c>
      <c r="R24" s="8">
        <v>15715419</v>
      </c>
      <c r="S24" s="8">
        <v>4947693</v>
      </c>
      <c r="T24" s="8">
        <v>5553316</v>
      </c>
      <c r="U24" s="8">
        <v>5216235</v>
      </c>
      <c r="V24" s="8">
        <v>15717244</v>
      </c>
      <c r="W24" s="8">
        <v>62812341</v>
      </c>
      <c r="X24" s="8">
        <v>61719951</v>
      </c>
      <c r="Y24" s="8">
        <v>1092390</v>
      </c>
      <c r="Z24" s="2">
        <v>1.7699139132498665</v>
      </c>
      <c r="AA24" s="6">
        <v>61719951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528641</v>
      </c>
      <c r="D26" s="6"/>
      <c r="E26" s="7">
        <v>600000</v>
      </c>
      <c r="F26" s="8">
        <v>990000</v>
      </c>
      <c r="G26" s="8"/>
      <c r="H26" s="8"/>
      <c r="I26" s="8"/>
      <c r="J26" s="8"/>
      <c r="K26" s="8">
        <v>176323</v>
      </c>
      <c r="L26" s="8">
        <v>362706</v>
      </c>
      <c r="M26" s="8">
        <v>406633</v>
      </c>
      <c r="N26" s="8">
        <v>945662</v>
      </c>
      <c r="O26" s="8"/>
      <c r="P26" s="8">
        <v>24471</v>
      </c>
      <c r="Q26" s="8"/>
      <c r="R26" s="8">
        <v>24471</v>
      </c>
      <c r="S26" s="8"/>
      <c r="T26" s="8"/>
      <c r="U26" s="8"/>
      <c r="V26" s="8"/>
      <c r="W26" s="8">
        <v>970133</v>
      </c>
      <c r="X26" s="8">
        <v>990000</v>
      </c>
      <c r="Y26" s="8">
        <v>-19867</v>
      </c>
      <c r="Z26" s="2">
        <v>-2.006767676767677</v>
      </c>
      <c r="AA26" s="6">
        <v>990000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>
        <v>25000000</v>
      </c>
      <c r="G28" s="8"/>
      <c r="H28" s="8"/>
      <c r="I28" s="8"/>
      <c r="J28" s="8"/>
      <c r="K28" s="8"/>
      <c r="L28" s="8"/>
      <c r="M28" s="8"/>
      <c r="N28" s="8"/>
      <c r="O28" s="8"/>
      <c r="P28" s="8">
        <v>2022</v>
      </c>
      <c r="Q28" s="8">
        <v>14652</v>
      </c>
      <c r="R28" s="8">
        <v>16674</v>
      </c>
      <c r="S28" s="8">
        <v>43294736</v>
      </c>
      <c r="T28" s="8">
        <v>2954</v>
      </c>
      <c r="U28" s="8">
        <v>-7063193</v>
      </c>
      <c r="V28" s="8">
        <v>36234497</v>
      </c>
      <c r="W28" s="8">
        <v>36251171</v>
      </c>
      <c r="X28" s="8">
        <v>25000000</v>
      </c>
      <c r="Y28" s="8">
        <v>11251171</v>
      </c>
      <c r="Z28" s="2">
        <v>45.004683999999997</v>
      </c>
      <c r="AA28" s="6">
        <v>25000000</v>
      </c>
    </row>
    <row r="29" spans="1:27" ht="13.5" x14ac:dyDescent="0.25">
      <c r="A29" s="25" t="s">
        <v>55</v>
      </c>
      <c r="B29" s="24" t="s">
        <v>32</v>
      </c>
      <c r="C29" s="6">
        <v>593185689</v>
      </c>
      <c r="D29" s="6"/>
      <c r="E29" s="7">
        <v>738475176</v>
      </c>
      <c r="F29" s="8">
        <v>1043656901</v>
      </c>
      <c r="G29" s="8">
        <v>684380</v>
      </c>
      <c r="H29" s="8">
        <v>882191</v>
      </c>
      <c r="I29" s="8">
        <v>102587885</v>
      </c>
      <c r="J29" s="8">
        <v>104154456</v>
      </c>
      <c r="K29" s="8">
        <v>830198</v>
      </c>
      <c r="L29" s="8">
        <v>167708385</v>
      </c>
      <c r="M29" s="8">
        <v>94668828</v>
      </c>
      <c r="N29" s="8">
        <v>263207411</v>
      </c>
      <c r="O29" s="8">
        <v>108296943</v>
      </c>
      <c r="P29" s="8">
        <v>2642613</v>
      </c>
      <c r="Q29" s="8">
        <v>8572841</v>
      </c>
      <c r="R29" s="8">
        <v>119512397</v>
      </c>
      <c r="S29" s="8">
        <v>213724429</v>
      </c>
      <c r="T29" s="8">
        <v>28275384</v>
      </c>
      <c r="U29" s="8">
        <v>100839928</v>
      </c>
      <c r="V29" s="8">
        <v>342839741</v>
      </c>
      <c r="W29" s="8">
        <v>829714005</v>
      </c>
      <c r="X29" s="8">
        <v>1043656901</v>
      </c>
      <c r="Y29" s="8">
        <v>-213942896</v>
      </c>
      <c r="Z29" s="2">
        <v>-20.499351443468296</v>
      </c>
      <c r="AA29" s="6">
        <v>1043656901</v>
      </c>
    </row>
    <row r="30" spans="1:27" ht="13.5" x14ac:dyDescent="0.25">
      <c r="A30" s="25" t="s">
        <v>56</v>
      </c>
      <c r="B30" s="24" t="s">
        <v>32</v>
      </c>
      <c r="C30" s="6">
        <v>1741613</v>
      </c>
      <c r="D30" s="6"/>
      <c r="E30" s="7">
        <v>3000000</v>
      </c>
      <c r="F30" s="8">
        <v>15000000</v>
      </c>
      <c r="G30" s="8"/>
      <c r="H30" s="8">
        <v>217216</v>
      </c>
      <c r="I30" s="8"/>
      <c r="J30" s="8">
        <v>217216</v>
      </c>
      <c r="K30" s="8">
        <v>152767</v>
      </c>
      <c r="L30" s="8"/>
      <c r="M30" s="8"/>
      <c r="N30" s="8">
        <v>152767</v>
      </c>
      <c r="O30" s="8">
        <v>2356747</v>
      </c>
      <c r="P30" s="8">
        <v>4410832</v>
      </c>
      <c r="Q30" s="8"/>
      <c r="R30" s="8">
        <v>6767579</v>
      </c>
      <c r="S30" s="8"/>
      <c r="T30" s="8"/>
      <c r="U30" s="8">
        <v>185455</v>
      </c>
      <c r="V30" s="8">
        <v>185455</v>
      </c>
      <c r="W30" s="8">
        <v>7323017</v>
      </c>
      <c r="X30" s="8">
        <v>15000000</v>
      </c>
      <c r="Y30" s="8">
        <v>-7676983</v>
      </c>
      <c r="Z30" s="2">
        <v>-51.179886666666661</v>
      </c>
      <c r="AA30" s="6">
        <v>15000000</v>
      </c>
    </row>
    <row r="31" spans="1:27" ht="13.5" x14ac:dyDescent="0.25">
      <c r="A31" s="25" t="s">
        <v>57</v>
      </c>
      <c r="B31" s="24" t="s">
        <v>32</v>
      </c>
      <c r="C31" s="6">
        <v>63905637</v>
      </c>
      <c r="D31" s="6"/>
      <c r="E31" s="7">
        <v>25000000</v>
      </c>
      <c r="F31" s="8">
        <v>160000000</v>
      </c>
      <c r="G31" s="8">
        <v>4924849</v>
      </c>
      <c r="H31" s="8">
        <v>11962186</v>
      </c>
      <c r="I31" s="8">
        <v>8850358</v>
      </c>
      <c r="J31" s="8">
        <v>25737393</v>
      </c>
      <c r="K31" s="8">
        <v>22876631</v>
      </c>
      <c r="L31" s="8">
        <v>638988</v>
      </c>
      <c r="M31" s="8">
        <v>3310607</v>
      </c>
      <c r="N31" s="8">
        <v>26826226</v>
      </c>
      <c r="O31" s="8">
        <v>30792894</v>
      </c>
      <c r="P31" s="8">
        <v>9779529</v>
      </c>
      <c r="Q31" s="8">
        <v>6396190</v>
      </c>
      <c r="R31" s="8">
        <v>46968613</v>
      </c>
      <c r="S31" s="8"/>
      <c r="T31" s="8">
        <v>1461721</v>
      </c>
      <c r="U31" s="8">
        <v>14207928</v>
      </c>
      <c r="V31" s="8">
        <v>15669649</v>
      </c>
      <c r="W31" s="8">
        <v>115201881</v>
      </c>
      <c r="X31" s="8">
        <v>160000000</v>
      </c>
      <c r="Y31" s="8">
        <v>-44798119</v>
      </c>
      <c r="Z31" s="2">
        <v>-27.998824374999998</v>
      </c>
      <c r="AA31" s="6">
        <v>160000000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2374258</v>
      </c>
      <c r="D33" s="6"/>
      <c r="E33" s="7">
        <v>3961927</v>
      </c>
      <c r="F33" s="8">
        <v>3654150</v>
      </c>
      <c r="G33" s="8">
        <v>34481</v>
      </c>
      <c r="H33" s="8">
        <v>46173</v>
      </c>
      <c r="I33" s="8">
        <v>106323</v>
      </c>
      <c r="J33" s="8">
        <v>186977</v>
      </c>
      <c r="K33" s="8">
        <v>44533</v>
      </c>
      <c r="L33" s="8">
        <v>59450</v>
      </c>
      <c r="M33" s="8">
        <v>42185</v>
      </c>
      <c r="N33" s="8">
        <v>146168</v>
      </c>
      <c r="O33" s="8">
        <v>51679</v>
      </c>
      <c r="P33" s="8">
        <v>260392</v>
      </c>
      <c r="Q33" s="8">
        <v>519257</v>
      </c>
      <c r="R33" s="8">
        <v>831328</v>
      </c>
      <c r="S33" s="8">
        <v>140105</v>
      </c>
      <c r="T33" s="8">
        <v>46985</v>
      </c>
      <c r="U33" s="8">
        <v>142836</v>
      </c>
      <c r="V33" s="8">
        <v>329926</v>
      </c>
      <c r="W33" s="8">
        <v>1494399</v>
      </c>
      <c r="X33" s="8">
        <v>3654150</v>
      </c>
      <c r="Y33" s="8">
        <v>-2159751</v>
      </c>
      <c r="Z33" s="2">
        <v>-59.104059767661418</v>
      </c>
      <c r="AA33" s="6">
        <v>3654150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718412783</v>
      </c>
      <c r="D35" s="33">
        <f>SUM(D24:D34)</f>
        <v>0</v>
      </c>
      <c r="E35" s="34">
        <f t="shared" si="1"/>
        <v>814885635</v>
      </c>
      <c r="F35" s="35">
        <f t="shared" si="1"/>
        <v>1310021002</v>
      </c>
      <c r="G35" s="35">
        <f t="shared" si="1"/>
        <v>10037335</v>
      </c>
      <c r="H35" s="35">
        <f t="shared" si="1"/>
        <v>18677595</v>
      </c>
      <c r="I35" s="35">
        <f t="shared" si="1"/>
        <v>116682185</v>
      </c>
      <c r="J35" s="35">
        <f t="shared" si="1"/>
        <v>145397115</v>
      </c>
      <c r="K35" s="35">
        <f t="shared" si="1"/>
        <v>29072210</v>
      </c>
      <c r="L35" s="35">
        <f t="shared" si="1"/>
        <v>175274957</v>
      </c>
      <c r="M35" s="35">
        <f t="shared" si="1"/>
        <v>103209672</v>
      </c>
      <c r="N35" s="35">
        <f t="shared" si="1"/>
        <v>307556839</v>
      </c>
      <c r="O35" s="35">
        <f t="shared" si="1"/>
        <v>147234154</v>
      </c>
      <c r="P35" s="35">
        <f t="shared" si="1"/>
        <v>22227510</v>
      </c>
      <c r="Q35" s="35">
        <f t="shared" si="1"/>
        <v>20374817</v>
      </c>
      <c r="R35" s="35">
        <f t="shared" si="1"/>
        <v>189836481</v>
      </c>
      <c r="S35" s="35">
        <f t="shared" si="1"/>
        <v>262106963</v>
      </c>
      <c r="T35" s="35">
        <f t="shared" si="1"/>
        <v>35340360</v>
      </c>
      <c r="U35" s="35">
        <f t="shared" si="1"/>
        <v>113529189</v>
      </c>
      <c r="V35" s="35">
        <f t="shared" si="1"/>
        <v>410976512</v>
      </c>
      <c r="W35" s="35">
        <f t="shared" si="1"/>
        <v>1053766947</v>
      </c>
      <c r="X35" s="35">
        <f t="shared" si="1"/>
        <v>1310021002</v>
      </c>
      <c r="Y35" s="35">
        <f t="shared" si="1"/>
        <v>-256254055</v>
      </c>
      <c r="Z35" s="36">
        <f>+IF(X35&lt;&gt;0,+(Y35/X35)*100,0)</f>
        <v>-19.561064640091928</v>
      </c>
      <c r="AA35" s="33">
        <f>SUM(AA24:AA34)</f>
        <v>1310021002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-588481160</v>
      </c>
      <c r="D37" s="46">
        <f>+D21-D35</f>
        <v>0</v>
      </c>
      <c r="E37" s="47">
        <f t="shared" si="2"/>
        <v>-443955910</v>
      </c>
      <c r="F37" s="48">
        <f t="shared" si="2"/>
        <v>-881267424</v>
      </c>
      <c r="G37" s="48">
        <f t="shared" si="2"/>
        <v>2949732</v>
      </c>
      <c r="H37" s="48">
        <f t="shared" si="2"/>
        <v>-12276653</v>
      </c>
      <c r="I37" s="48">
        <f t="shared" si="2"/>
        <v>-111706927</v>
      </c>
      <c r="J37" s="48">
        <f t="shared" si="2"/>
        <v>-121033848</v>
      </c>
      <c r="K37" s="48">
        <f t="shared" si="2"/>
        <v>-22640295</v>
      </c>
      <c r="L37" s="48">
        <f t="shared" si="2"/>
        <v>-170915599</v>
      </c>
      <c r="M37" s="48">
        <f t="shared" si="2"/>
        <v>-98676859</v>
      </c>
      <c r="N37" s="48">
        <f t="shared" si="2"/>
        <v>-292232753</v>
      </c>
      <c r="O37" s="48">
        <f t="shared" si="2"/>
        <v>-142438706</v>
      </c>
      <c r="P37" s="48">
        <f t="shared" si="2"/>
        <v>-17929063</v>
      </c>
      <c r="Q37" s="48">
        <f t="shared" si="2"/>
        <v>-17153277</v>
      </c>
      <c r="R37" s="48">
        <f t="shared" si="2"/>
        <v>-177521046</v>
      </c>
      <c r="S37" s="48">
        <f t="shared" si="2"/>
        <v>-258853262</v>
      </c>
      <c r="T37" s="48">
        <f t="shared" si="2"/>
        <v>-27742676</v>
      </c>
      <c r="U37" s="48">
        <f t="shared" si="2"/>
        <v>-107617980</v>
      </c>
      <c r="V37" s="48">
        <f t="shared" si="2"/>
        <v>-394213918</v>
      </c>
      <c r="W37" s="48">
        <f t="shared" si="2"/>
        <v>-985001565</v>
      </c>
      <c r="X37" s="48">
        <f>IF(F21=F35,0,X21-X35)</f>
        <v>-881267424</v>
      </c>
      <c r="Y37" s="48">
        <f t="shared" si="2"/>
        <v>-103734141</v>
      </c>
      <c r="Z37" s="49">
        <f>+IF(X37&lt;&gt;0,+(Y37/X37)*100,0)</f>
        <v>11.771017307000786</v>
      </c>
      <c r="AA37" s="46">
        <f>+AA21-AA35</f>
        <v>-881267424</v>
      </c>
    </row>
    <row r="38" spans="1:27" ht="23.1" customHeight="1" x14ac:dyDescent="0.25">
      <c r="A38" s="50" t="s">
        <v>62</v>
      </c>
      <c r="B38" s="29" t="s">
        <v>32</v>
      </c>
      <c r="C38" s="6">
        <v>11388959</v>
      </c>
      <c r="D38" s="6"/>
      <c r="E38" s="7">
        <v>39705740</v>
      </c>
      <c r="F38" s="8">
        <v>57313143</v>
      </c>
      <c r="G38" s="8">
        <v>11392022</v>
      </c>
      <c r="H38" s="8"/>
      <c r="I38" s="8"/>
      <c r="J38" s="8">
        <v>11392022</v>
      </c>
      <c r="K38" s="8"/>
      <c r="L38" s="8">
        <v>4193196</v>
      </c>
      <c r="M38" s="8"/>
      <c r="N38" s="8">
        <v>4193196</v>
      </c>
      <c r="O38" s="8">
        <v>17144728</v>
      </c>
      <c r="P38" s="8"/>
      <c r="Q38" s="8">
        <v>1032936</v>
      </c>
      <c r="R38" s="8">
        <v>18177664</v>
      </c>
      <c r="S38" s="8">
        <v>590340</v>
      </c>
      <c r="T38" s="8"/>
      <c r="U38" s="8">
        <v>13457769</v>
      </c>
      <c r="V38" s="8">
        <v>14048109</v>
      </c>
      <c r="W38" s="8">
        <v>47810991</v>
      </c>
      <c r="X38" s="8">
        <v>57313143</v>
      </c>
      <c r="Y38" s="8">
        <v>-9502152</v>
      </c>
      <c r="Z38" s="2">
        <v>-16.579359467338932</v>
      </c>
      <c r="AA38" s="6">
        <v>57313143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-577092201</v>
      </c>
      <c r="D41" s="56">
        <f>SUM(D37:D40)</f>
        <v>0</v>
      </c>
      <c r="E41" s="57">
        <f t="shared" si="3"/>
        <v>-404250170</v>
      </c>
      <c r="F41" s="58">
        <f t="shared" si="3"/>
        <v>-823954281</v>
      </c>
      <c r="G41" s="58">
        <f t="shared" si="3"/>
        <v>14341754</v>
      </c>
      <c r="H41" s="58">
        <f t="shared" si="3"/>
        <v>-12276653</v>
      </c>
      <c r="I41" s="58">
        <f t="shared" si="3"/>
        <v>-111706927</v>
      </c>
      <c r="J41" s="58">
        <f t="shared" si="3"/>
        <v>-109641826</v>
      </c>
      <c r="K41" s="58">
        <f t="shared" si="3"/>
        <v>-22640295</v>
      </c>
      <c r="L41" s="58">
        <f t="shared" si="3"/>
        <v>-166722403</v>
      </c>
      <c r="M41" s="58">
        <f t="shared" si="3"/>
        <v>-98676859</v>
      </c>
      <c r="N41" s="58">
        <f t="shared" si="3"/>
        <v>-288039557</v>
      </c>
      <c r="O41" s="58">
        <f t="shared" si="3"/>
        <v>-125293978</v>
      </c>
      <c r="P41" s="58">
        <f t="shared" si="3"/>
        <v>-17929063</v>
      </c>
      <c r="Q41" s="58">
        <f t="shared" si="3"/>
        <v>-16120341</v>
      </c>
      <c r="R41" s="58">
        <f t="shared" si="3"/>
        <v>-159343382</v>
      </c>
      <c r="S41" s="58">
        <f t="shared" si="3"/>
        <v>-258262922</v>
      </c>
      <c r="T41" s="58">
        <f t="shared" si="3"/>
        <v>-27742676</v>
      </c>
      <c r="U41" s="58">
        <f t="shared" si="3"/>
        <v>-94160211</v>
      </c>
      <c r="V41" s="58">
        <f t="shared" si="3"/>
        <v>-380165809</v>
      </c>
      <c r="W41" s="58">
        <f t="shared" si="3"/>
        <v>-937190574</v>
      </c>
      <c r="X41" s="58">
        <f t="shared" si="3"/>
        <v>-823954281</v>
      </c>
      <c r="Y41" s="58">
        <f t="shared" si="3"/>
        <v>-113236293</v>
      </c>
      <c r="Z41" s="59">
        <f>+IF(X41&lt;&gt;0,+(Y41/X41)*100,0)</f>
        <v>13.74303108936696</v>
      </c>
      <c r="AA41" s="56">
        <f>SUM(AA37:AA40)</f>
        <v>-823954281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-577092201</v>
      </c>
      <c r="D43" s="64">
        <f>+D41-D42</f>
        <v>0</v>
      </c>
      <c r="E43" s="65">
        <f t="shared" si="4"/>
        <v>-404250170</v>
      </c>
      <c r="F43" s="66">
        <f t="shared" si="4"/>
        <v>-823954281</v>
      </c>
      <c r="G43" s="66">
        <f t="shared" si="4"/>
        <v>14341754</v>
      </c>
      <c r="H43" s="66">
        <f t="shared" si="4"/>
        <v>-12276653</v>
      </c>
      <c r="I43" s="66">
        <f t="shared" si="4"/>
        <v>-111706927</v>
      </c>
      <c r="J43" s="66">
        <f t="shared" si="4"/>
        <v>-109641826</v>
      </c>
      <c r="K43" s="66">
        <f t="shared" si="4"/>
        <v>-22640295</v>
      </c>
      <c r="L43" s="66">
        <f t="shared" si="4"/>
        <v>-166722403</v>
      </c>
      <c r="M43" s="66">
        <f t="shared" si="4"/>
        <v>-98676859</v>
      </c>
      <c r="N43" s="66">
        <f t="shared" si="4"/>
        <v>-288039557</v>
      </c>
      <c r="O43" s="66">
        <f t="shared" si="4"/>
        <v>-125293978</v>
      </c>
      <c r="P43" s="66">
        <f t="shared" si="4"/>
        <v>-17929063</v>
      </c>
      <c r="Q43" s="66">
        <f t="shared" si="4"/>
        <v>-16120341</v>
      </c>
      <c r="R43" s="66">
        <f t="shared" si="4"/>
        <v>-159343382</v>
      </c>
      <c r="S43" s="66">
        <f t="shared" si="4"/>
        <v>-258262922</v>
      </c>
      <c r="T43" s="66">
        <f t="shared" si="4"/>
        <v>-27742676</v>
      </c>
      <c r="U43" s="66">
        <f t="shared" si="4"/>
        <v>-94160211</v>
      </c>
      <c r="V43" s="66">
        <f t="shared" si="4"/>
        <v>-380165809</v>
      </c>
      <c r="W43" s="66">
        <f t="shared" si="4"/>
        <v>-937190574</v>
      </c>
      <c r="X43" s="66">
        <f t="shared" si="4"/>
        <v>-823954281</v>
      </c>
      <c r="Y43" s="66">
        <f t="shared" si="4"/>
        <v>-113236293</v>
      </c>
      <c r="Z43" s="67">
        <f>+IF(X43&lt;&gt;0,+(Y43/X43)*100,0)</f>
        <v>13.74303108936696</v>
      </c>
      <c r="AA43" s="64">
        <f>+AA41-AA42</f>
        <v>-823954281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-577092201</v>
      </c>
      <c r="D45" s="56">
        <f>SUM(D43:D44)</f>
        <v>0</v>
      </c>
      <c r="E45" s="57">
        <f t="shared" si="5"/>
        <v>-404250170</v>
      </c>
      <c r="F45" s="58">
        <f t="shared" si="5"/>
        <v>-823954281</v>
      </c>
      <c r="G45" s="58">
        <f t="shared" si="5"/>
        <v>14341754</v>
      </c>
      <c r="H45" s="58">
        <f t="shared" si="5"/>
        <v>-12276653</v>
      </c>
      <c r="I45" s="58">
        <f t="shared" si="5"/>
        <v>-111706927</v>
      </c>
      <c r="J45" s="58">
        <f t="shared" si="5"/>
        <v>-109641826</v>
      </c>
      <c r="K45" s="58">
        <f t="shared" si="5"/>
        <v>-22640295</v>
      </c>
      <c r="L45" s="58">
        <f t="shared" si="5"/>
        <v>-166722403</v>
      </c>
      <c r="M45" s="58">
        <f t="shared" si="5"/>
        <v>-98676859</v>
      </c>
      <c r="N45" s="58">
        <f t="shared" si="5"/>
        <v>-288039557</v>
      </c>
      <c r="O45" s="58">
        <f t="shared" si="5"/>
        <v>-125293978</v>
      </c>
      <c r="P45" s="58">
        <f t="shared" si="5"/>
        <v>-17929063</v>
      </c>
      <c r="Q45" s="58">
        <f t="shared" si="5"/>
        <v>-16120341</v>
      </c>
      <c r="R45" s="58">
        <f t="shared" si="5"/>
        <v>-159343382</v>
      </c>
      <c r="S45" s="58">
        <f t="shared" si="5"/>
        <v>-258262922</v>
      </c>
      <c r="T45" s="58">
        <f t="shared" si="5"/>
        <v>-27742676</v>
      </c>
      <c r="U45" s="58">
        <f t="shared" si="5"/>
        <v>-94160211</v>
      </c>
      <c r="V45" s="58">
        <f t="shared" si="5"/>
        <v>-380165809</v>
      </c>
      <c r="W45" s="58">
        <f t="shared" si="5"/>
        <v>-937190574</v>
      </c>
      <c r="X45" s="58">
        <f t="shared" si="5"/>
        <v>-823954281</v>
      </c>
      <c r="Y45" s="58">
        <f t="shared" si="5"/>
        <v>-113236293</v>
      </c>
      <c r="Z45" s="59">
        <f>+IF(X45&lt;&gt;0,+(Y45/X45)*100,0)</f>
        <v>13.74303108936696</v>
      </c>
      <c r="AA45" s="56">
        <f>SUM(AA43:AA44)</f>
        <v>-823954281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-577092201</v>
      </c>
      <c r="D47" s="71">
        <f>SUM(D45:D46)</f>
        <v>0</v>
      </c>
      <c r="E47" s="72">
        <f t="shared" si="6"/>
        <v>-404250170</v>
      </c>
      <c r="F47" s="73">
        <f t="shared" si="6"/>
        <v>-823954281</v>
      </c>
      <c r="G47" s="73">
        <f t="shared" si="6"/>
        <v>14341754</v>
      </c>
      <c r="H47" s="74">
        <f t="shared" si="6"/>
        <v>-12276653</v>
      </c>
      <c r="I47" s="74">
        <f t="shared" si="6"/>
        <v>-111706927</v>
      </c>
      <c r="J47" s="74">
        <f t="shared" si="6"/>
        <v>-109641826</v>
      </c>
      <c r="K47" s="74">
        <f t="shared" si="6"/>
        <v>-22640295</v>
      </c>
      <c r="L47" s="74">
        <f t="shared" si="6"/>
        <v>-166722403</v>
      </c>
      <c r="M47" s="73">
        <f t="shared" si="6"/>
        <v>-98676859</v>
      </c>
      <c r="N47" s="73">
        <f t="shared" si="6"/>
        <v>-288039557</v>
      </c>
      <c r="O47" s="74">
        <f t="shared" si="6"/>
        <v>-125293978</v>
      </c>
      <c r="P47" s="74">
        <f t="shared" si="6"/>
        <v>-17929063</v>
      </c>
      <c r="Q47" s="74">
        <f t="shared" si="6"/>
        <v>-16120341</v>
      </c>
      <c r="R47" s="74">
        <f t="shared" si="6"/>
        <v>-159343382</v>
      </c>
      <c r="S47" s="74">
        <f t="shared" si="6"/>
        <v>-258262922</v>
      </c>
      <c r="T47" s="73">
        <f t="shared" si="6"/>
        <v>-27742676</v>
      </c>
      <c r="U47" s="73">
        <f t="shared" si="6"/>
        <v>-94160211</v>
      </c>
      <c r="V47" s="74">
        <f t="shared" si="6"/>
        <v>-380165809</v>
      </c>
      <c r="W47" s="74">
        <f t="shared" si="6"/>
        <v>-937190574</v>
      </c>
      <c r="X47" s="74">
        <f t="shared" si="6"/>
        <v>-823954281</v>
      </c>
      <c r="Y47" s="74">
        <f t="shared" si="6"/>
        <v>-113236293</v>
      </c>
      <c r="Z47" s="75">
        <f>+IF(X47&lt;&gt;0,+(Y47/X47)*100,0)</f>
        <v>13.74303108936696</v>
      </c>
      <c r="AA47" s="76">
        <f>SUM(AA45:AA46)</f>
        <v>-823954281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2611414</v>
      </c>
      <c r="D6" s="6"/>
      <c r="E6" s="7">
        <v>20667820</v>
      </c>
      <c r="F6" s="8">
        <v>18917820</v>
      </c>
      <c r="G6" s="8">
        <v>202674</v>
      </c>
      <c r="H6" s="8">
        <v>125236</v>
      </c>
      <c r="I6" s="8">
        <v>93135</v>
      </c>
      <c r="J6" s="8">
        <v>421045</v>
      </c>
      <c r="K6" s="8">
        <v>12240</v>
      </c>
      <c r="L6" s="8"/>
      <c r="M6" s="8"/>
      <c r="N6" s="8">
        <v>12240</v>
      </c>
      <c r="O6" s="8">
        <v>11273</v>
      </c>
      <c r="P6" s="8">
        <v>11246</v>
      </c>
      <c r="Q6" s="8">
        <v>105680</v>
      </c>
      <c r="R6" s="8">
        <v>128199</v>
      </c>
      <c r="S6" s="8">
        <v>11728</v>
      </c>
      <c r="T6" s="8">
        <v>6450</v>
      </c>
      <c r="U6" s="8"/>
      <c r="V6" s="8">
        <v>18178</v>
      </c>
      <c r="W6" s="8">
        <v>579662</v>
      </c>
      <c r="X6" s="8">
        <v>18917820</v>
      </c>
      <c r="Y6" s="8">
        <v>-18338158</v>
      </c>
      <c r="Z6" s="2">
        <v>-96.935894304946345</v>
      </c>
      <c r="AA6" s="6">
        <v>18917820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>
        <v>474687</v>
      </c>
      <c r="D11" s="6"/>
      <c r="E11" s="7">
        <v>728621</v>
      </c>
      <c r="F11" s="8"/>
      <c r="G11" s="8">
        <v>121931</v>
      </c>
      <c r="H11" s="8">
        <v>97407</v>
      </c>
      <c r="I11" s="8"/>
      <c r="J11" s="8">
        <v>219338</v>
      </c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>
        <v>219338</v>
      </c>
      <c r="X11" s="8"/>
      <c r="Y11" s="8">
        <v>219338</v>
      </c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138736</v>
      </c>
      <c r="D13" s="6"/>
      <c r="E13" s="7">
        <v>8187629</v>
      </c>
      <c r="F13" s="8">
        <v>8187629</v>
      </c>
      <c r="G13" s="8">
        <v>2890</v>
      </c>
      <c r="H13" s="8">
        <v>3549</v>
      </c>
      <c r="I13" s="8">
        <v>22444</v>
      </c>
      <c r="J13" s="8">
        <v>28883</v>
      </c>
      <c r="K13" s="8">
        <v>2962</v>
      </c>
      <c r="L13" s="8">
        <v>3526</v>
      </c>
      <c r="M13" s="8">
        <v>4647</v>
      </c>
      <c r="N13" s="8">
        <v>11135</v>
      </c>
      <c r="O13" s="8">
        <v>10388</v>
      </c>
      <c r="P13" s="8">
        <v>4249</v>
      </c>
      <c r="Q13" s="8">
        <v>-3914</v>
      </c>
      <c r="R13" s="8">
        <v>10723</v>
      </c>
      <c r="S13" s="8">
        <v>2961</v>
      </c>
      <c r="T13" s="8">
        <v>-5313</v>
      </c>
      <c r="U13" s="8"/>
      <c r="V13" s="8">
        <v>-2352</v>
      </c>
      <c r="W13" s="8">
        <v>48389</v>
      </c>
      <c r="X13" s="8">
        <v>8187629</v>
      </c>
      <c r="Y13" s="8">
        <v>-8139240</v>
      </c>
      <c r="Z13" s="2">
        <v>-99.40899862463236</v>
      </c>
      <c r="AA13" s="6">
        <v>8187629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1090621</v>
      </c>
      <c r="F18" s="8">
        <v>1090621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1090621</v>
      </c>
      <c r="Y18" s="8">
        <v>-1090621</v>
      </c>
      <c r="Z18" s="2">
        <v>-100</v>
      </c>
      <c r="AA18" s="6">
        <v>1090621</v>
      </c>
    </row>
    <row r="19" spans="1:27" ht="13.5" x14ac:dyDescent="0.25">
      <c r="A19" s="23" t="s">
        <v>46</v>
      </c>
      <c r="B19" s="29" t="s">
        <v>32</v>
      </c>
      <c r="C19" s="6">
        <v>2266171</v>
      </c>
      <c r="D19" s="6"/>
      <c r="E19" s="7">
        <v>1006646</v>
      </c>
      <c r="F19" s="26"/>
      <c r="G19" s="26">
        <v>127087</v>
      </c>
      <c r="H19" s="26">
        <v>363652</v>
      </c>
      <c r="I19" s="26"/>
      <c r="J19" s="26">
        <v>490739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490739</v>
      </c>
      <c r="X19" s="26"/>
      <c r="Y19" s="26">
        <v>490739</v>
      </c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5491008</v>
      </c>
      <c r="D21" s="33">
        <f t="shared" si="0"/>
        <v>0</v>
      </c>
      <c r="E21" s="34">
        <f t="shared" si="0"/>
        <v>31681337</v>
      </c>
      <c r="F21" s="35">
        <f t="shared" si="0"/>
        <v>28196070</v>
      </c>
      <c r="G21" s="35">
        <f t="shared" si="0"/>
        <v>454582</v>
      </c>
      <c r="H21" s="35">
        <f t="shared" si="0"/>
        <v>589844</v>
      </c>
      <c r="I21" s="35">
        <f t="shared" si="0"/>
        <v>115579</v>
      </c>
      <c r="J21" s="35">
        <f t="shared" si="0"/>
        <v>1160005</v>
      </c>
      <c r="K21" s="35">
        <f t="shared" si="0"/>
        <v>15202</v>
      </c>
      <c r="L21" s="35">
        <f t="shared" si="0"/>
        <v>3526</v>
      </c>
      <c r="M21" s="35">
        <f t="shared" si="0"/>
        <v>4647</v>
      </c>
      <c r="N21" s="35">
        <f t="shared" si="0"/>
        <v>23375</v>
      </c>
      <c r="O21" s="35">
        <f t="shared" si="0"/>
        <v>21661</v>
      </c>
      <c r="P21" s="35">
        <f t="shared" si="0"/>
        <v>15495</v>
      </c>
      <c r="Q21" s="35">
        <f t="shared" si="0"/>
        <v>101766</v>
      </c>
      <c r="R21" s="35">
        <f t="shared" si="0"/>
        <v>138922</v>
      </c>
      <c r="S21" s="35">
        <f t="shared" si="0"/>
        <v>14689</v>
      </c>
      <c r="T21" s="35">
        <f t="shared" si="0"/>
        <v>1137</v>
      </c>
      <c r="U21" s="35">
        <f t="shared" si="0"/>
        <v>0</v>
      </c>
      <c r="V21" s="35">
        <f t="shared" si="0"/>
        <v>15826</v>
      </c>
      <c r="W21" s="35">
        <f t="shared" si="0"/>
        <v>1338128</v>
      </c>
      <c r="X21" s="35">
        <f t="shared" si="0"/>
        <v>28196070</v>
      </c>
      <c r="Y21" s="35">
        <f t="shared" si="0"/>
        <v>-26857942</v>
      </c>
      <c r="Z21" s="36">
        <f>+IF(X21&lt;&gt;0,+(Y21/X21)*100,0)</f>
        <v>-95.25420386599977</v>
      </c>
      <c r="AA21" s="33">
        <f>SUM(AA5:AA20)</f>
        <v>28196070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1096</v>
      </c>
      <c r="D24" s="6"/>
      <c r="E24" s="7">
        <v>2362192</v>
      </c>
      <c r="F24" s="8"/>
      <c r="G24" s="8">
        <v>160028</v>
      </c>
      <c r="H24" s="8">
        <v>153615</v>
      </c>
      <c r="I24" s="8"/>
      <c r="J24" s="8">
        <v>313643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313643</v>
      </c>
      <c r="X24" s="8"/>
      <c r="Y24" s="8">
        <v>313643</v>
      </c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4905799</v>
      </c>
      <c r="F26" s="8">
        <v>3925799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3925799</v>
      </c>
      <c r="Y26" s="8">
        <v>-3925799</v>
      </c>
      <c r="Z26" s="2">
        <v>-100</v>
      </c>
      <c r="AA26" s="6">
        <v>3925799</v>
      </c>
    </row>
    <row r="27" spans="1:27" ht="13.5" x14ac:dyDescent="0.25">
      <c r="A27" s="25" t="s">
        <v>53</v>
      </c>
      <c r="B27" s="24" t="s">
        <v>32</v>
      </c>
      <c r="C27" s="6">
        <v>5365455</v>
      </c>
      <c r="D27" s="6"/>
      <c r="E27" s="7">
        <v>1218522</v>
      </c>
      <c r="F27" s="8">
        <v>1168522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1168522</v>
      </c>
      <c r="Y27" s="8">
        <v>-1168522</v>
      </c>
      <c r="Z27" s="2">
        <v>-100</v>
      </c>
      <c r="AA27" s="6">
        <v>1168522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22831248</v>
      </c>
      <c r="D29" s="6"/>
      <c r="E29" s="7">
        <v>12539294</v>
      </c>
      <c r="F29" s="8">
        <v>18848144</v>
      </c>
      <c r="G29" s="8">
        <v>386811</v>
      </c>
      <c r="H29" s="8">
        <v>302398</v>
      </c>
      <c r="I29" s="8">
        <v>210361</v>
      </c>
      <c r="J29" s="8">
        <v>899570</v>
      </c>
      <c r="K29" s="8">
        <v>443878</v>
      </c>
      <c r="L29" s="8">
        <v>789370</v>
      </c>
      <c r="M29" s="8">
        <v>10674807</v>
      </c>
      <c r="N29" s="8">
        <v>11908055</v>
      </c>
      <c r="O29" s="8">
        <v>577010</v>
      </c>
      <c r="P29" s="8">
        <v>217090</v>
      </c>
      <c r="Q29" s="8">
        <v>3578312</v>
      </c>
      <c r="R29" s="8">
        <v>4372412</v>
      </c>
      <c r="S29" s="8">
        <v>117171</v>
      </c>
      <c r="T29" s="8">
        <v>1082697</v>
      </c>
      <c r="U29" s="8"/>
      <c r="V29" s="8">
        <v>1199868</v>
      </c>
      <c r="W29" s="8">
        <v>18379905</v>
      </c>
      <c r="X29" s="8">
        <v>18848144</v>
      </c>
      <c r="Y29" s="8">
        <v>-468239</v>
      </c>
      <c r="Z29" s="2">
        <v>-2.4842711303563898</v>
      </c>
      <c r="AA29" s="6">
        <v>18848144</v>
      </c>
    </row>
    <row r="30" spans="1:27" ht="13.5" x14ac:dyDescent="0.25">
      <c r="A30" s="25" t="s">
        <v>56</v>
      </c>
      <c r="B30" s="24" t="s">
        <v>32</v>
      </c>
      <c r="C30" s="6">
        <v>336819</v>
      </c>
      <c r="D30" s="6"/>
      <c r="E30" s="7">
        <v>116595</v>
      </c>
      <c r="F30" s="8"/>
      <c r="G30" s="8"/>
      <c r="H30" s="8">
        <v>518</v>
      </c>
      <c r="I30" s="8"/>
      <c r="J30" s="8">
        <v>518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518</v>
      </c>
      <c r="X30" s="8"/>
      <c r="Y30" s="8">
        <v>518</v>
      </c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5684871</v>
      </c>
      <c r="D31" s="6"/>
      <c r="E31" s="7">
        <v>7113585</v>
      </c>
      <c r="F31" s="8">
        <v>5625123</v>
      </c>
      <c r="G31" s="8">
        <v>5536</v>
      </c>
      <c r="H31" s="8">
        <v>1751287</v>
      </c>
      <c r="I31" s="8"/>
      <c r="J31" s="8">
        <v>1756823</v>
      </c>
      <c r="K31" s="8"/>
      <c r="L31" s="8"/>
      <c r="M31" s="8">
        <v>2726701</v>
      </c>
      <c r="N31" s="8">
        <v>2726701</v>
      </c>
      <c r="O31" s="8"/>
      <c r="P31" s="8"/>
      <c r="Q31" s="8">
        <v>1394252</v>
      </c>
      <c r="R31" s="8">
        <v>1394252</v>
      </c>
      <c r="S31" s="8"/>
      <c r="T31" s="8"/>
      <c r="U31" s="8"/>
      <c r="V31" s="8"/>
      <c r="W31" s="8">
        <v>5877776</v>
      </c>
      <c r="X31" s="8">
        <v>5625123</v>
      </c>
      <c r="Y31" s="8">
        <v>252653</v>
      </c>
      <c r="Z31" s="2">
        <v>4.4915106745221394</v>
      </c>
      <c r="AA31" s="6">
        <v>5625123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>
        <v>14233</v>
      </c>
      <c r="F33" s="8"/>
      <c r="G33" s="8">
        <v>1403</v>
      </c>
      <c r="H33" s="8">
        <v>1337</v>
      </c>
      <c r="I33" s="8"/>
      <c r="J33" s="8">
        <v>2740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2740</v>
      </c>
      <c r="X33" s="8"/>
      <c r="Y33" s="8">
        <v>2740</v>
      </c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34219489</v>
      </c>
      <c r="D35" s="33">
        <f>SUM(D24:D34)</f>
        <v>0</v>
      </c>
      <c r="E35" s="34">
        <f t="shared" si="1"/>
        <v>28270220</v>
      </c>
      <c r="F35" s="35">
        <f t="shared" si="1"/>
        <v>29567588</v>
      </c>
      <c r="G35" s="35">
        <f t="shared" si="1"/>
        <v>553778</v>
      </c>
      <c r="H35" s="35">
        <f t="shared" si="1"/>
        <v>2209155</v>
      </c>
      <c r="I35" s="35">
        <f t="shared" si="1"/>
        <v>210361</v>
      </c>
      <c r="J35" s="35">
        <f t="shared" si="1"/>
        <v>2973294</v>
      </c>
      <c r="K35" s="35">
        <f t="shared" si="1"/>
        <v>443878</v>
      </c>
      <c r="L35" s="35">
        <f t="shared" si="1"/>
        <v>789370</v>
      </c>
      <c r="M35" s="35">
        <f t="shared" si="1"/>
        <v>13401508</v>
      </c>
      <c r="N35" s="35">
        <f t="shared" si="1"/>
        <v>14634756</v>
      </c>
      <c r="O35" s="35">
        <f t="shared" si="1"/>
        <v>577010</v>
      </c>
      <c r="P35" s="35">
        <f t="shared" si="1"/>
        <v>217090</v>
      </c>
      <c r="Q35" s="35">
        <f t="shared" si="1"/>
        <v>4972564</v>
      </c>
      <c r="R35" s="35">
        <f t="shared" si="1"/>
        <v>5766664</v>
      </c>
      <c r="S35" s="35">
        <f t="shared" si="1"/>
        <v>117171</v>
      </c>
      <c r="T35" s="35">
        <f t="shared" si="1"/>
        <v>1082697</v>
      </c>
      <c r="U35" s="35">
        <f t="shared" si="1"/>
        <v>0</v>
      </c>
      <c r="V35" s="35">
        <f t="shared" si="1"/>
        <v>1199868</v>
      </c>
      <c r="W35" s="35">
        <f t="shared" si="1"/>
        <v>24574582</v>
      </c>
      <c r="X35" s="35">
        <f t="shared" si="1"/>
        <v>29567588</v>
      </c>
      <c r="Y35" s="35">
        <f t="shared" si="1"/>
        <v>-4993006</v>
      </c>
      <c r="Z35" s="36">
        <f>+IF(X35&lt;&gt;0,+(Y35/X35)*100,0)</f>
        <v>-16.886754509701639</v>
      </c>
      <c r="AA35" s="33">
        <f>SUM(AA24:AA34)</f>
        <v>29567588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-28728481</v>
      </c>
      <c r="D37" s="46">
        <f>+D21-D35</f>
        <v>0</v>
      </c>
      <c r="E37" s="47">
        <f t="shared" si="2"/>
        <v>3411117</v>
      </c>
      <c r="F37" s="48">
        <f t="shared" si="2"/>
        <v>-1371518</v>
      </c>
      <c r="G37" s="48">
        <f t="shared" si="2"/>
        <v>-99196</v>
      </c>
      <c r="H37" s="48">
        <f t="shared" si="2"/>
        <v>-1619311</v>
      </c>
      <c r="I37" s="48">
        <f t="shared" si="2"/>
        <v>-94782</v>
      </c>
      <c r="J37" s="48">
        <f t="shared" si="2"/>
        <v>-1813289</v>
      </c>
      <c r="K37" s="48">
        <f t="shared" si="2"/>
        <v>-428676</v>
      </c>
      <c r="L37" s="48">
        <f t="shared" si="2"/>
        <v>-785844</v>
      </c>
      <c r="M37" s="48">
        <f t="shared" si="2"/>
        <v>-13396861</v>
      </c>
      <c r="N37" s="48">
        <f t="shared" si="2"/>
        <v>-14611381</v>
      </c>
      <c r="O37" s="48">
        <f t="shared" si="2"/>
        <v>-555349</v>
      </c>
      <c r="P37" s="48">
        <f t="shared" si="2"/>
        <v>-201595</v>
      </c>
      <c r="Q37" s="48">
        <f t="shared" si="2"/>
        <v>-4870798</v>
      </c>
      <c r="R37" s="48">
        <f t="shared" si="2"/>
        <v>-5627742</v>
      </c>
      <c r="S37" s="48">
        <f t="shared" si="2"/>
        <v>-102482</v>
      </c>
      <c r="T37" s="48">
        <f t="shared" si="2"/>
        <v>-1081560</v>
      </c>
      <c r="U37" s="48">
        <f t="shared" si="2"/>
        <v>0</v>
      </c>
      <c r="V37" s="48">
        <f t="shared" si="2"/>
        <v>-1184042</v>
      </c>
      <c r="W37" s="48">
        <f t="shared" si="2"/>
        <v>-23236454</v>
      </c>
      <c r="X37" s="48">
        <f>IF(F21=F35,0,X21-X35)</f>
        <v>-1371518</v>
      </c>
      <c r="Y37" s="48">
        <f t="shared" si="2"/>
        <v>-21864936</v>
      </c>
      <c r="Z37" s="49">
        <f>+IF(X37&lt;&gt;0,+(Y37/X37)*100,0)</f>
        <v>1594.2142939429159</v>
      </c>
      <c r="AA37" s="46">
        <f>+AA21-AA35</f>
        <v>-1371518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-28728481</v>
      </c>
      <c r="D41" s="56">
        <f>SUM(D37:D40)</f>
        <v>0</v>
      </c>
      <c r="E41" s="57">
        <f t="shared" si="3"/>
        <v>3411117</v>
      </c>
      <c r="F41" s="58">
        <f t="shared" si="3"/>
        <v>-1371518</v>
      </c>
      <c r="G41" s="58">
        <f t="shared" si="3"/>
        <v>-99196</v>
      </c>
      <c r="H41" s="58">
        <f t="shared" si="3"/>
        <v>-1619311</v>
      </c>
      <c r="I41" s="58">
        <f t="shared" si="3"/>
        <v>-94782</v>
      </c>
      <c r="J41" s="58">
        <f t="shared" si="3"/>
        <v>-1813289</v>
      </c>
      <c r="K41" s="58">
        <f t="shared" si="3"/>
        <v>-428676</v>
      </c>
      <c r="L41" s="58">
        <f t="shared" si="3"/>
        <v>-785844</v>
      </c>
      <c r="M41" s="58">
        <f t="shared" si="3"/>
        <v>-13396861</v>
      </c>
      <c r="N41" s="58">
        <f t="shared" si="3"/>
        <v>-14611381</v>
      </c>
      <c r="O41" s="58">
        <f t="shared" si="3"/>
        <v>-555349</v>
      </c>
      <c r="P41" s="58">
        <f t="shared" si="3"/>
        <v>-201595</v>
      </c>
      <c r="Q41" s="58">
        <f t="shared" si="3"/>
        <v>-4870798</v>
      </c>
      <c r="R41" s="58">
        <f t="shared" si="3"/>
        <v>-5627742</v>
      </c>
      <c r="S41" s="58">
        <f t="shared" si="3"/>
        <v>-102482</v>
      </c>
      <c r="T41" s="58">
        <f t="shared" si="3"/>
        <v>-1081560</v>
      </c>
      <c r="U41" s="58">
        <f t="shared" si="3"/>
        <v>0</v>
      </c>
      <c r="V41" s="58">
        <f t="shared" si="3"/>
        <v>-1184042</v>
      </c>
      <c r="W41" s="58">
        <f t="shared" si="3"/>
        <v>-23236454</v>
      </c>
      <c r="X41" s="58">
        <f t="shared" si="3"/>
        <v>-1371518</v>
      </c>
      <c r="Y41" s="58">
        <f t="shared" si="3"/>
        <v>-21864936</v>
      </c>
      <c r="Z41" s="59">
        <f>+IF(X41&lt;&gt;0,+(Y41/X41)*100,0)</f>
        <v>1594.2142939429159</v>
      </c>
      <c r="AA41" s="56">
        <f>SUM(AA37:AA40)</f>
        <v>-1371518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-28728481</v>
      </c>
      <c r="D43" s="64">
        <f>+D41-D42</f>
        <v>0</v>
      </c>
      <c r="E43" s="65">
        <f t="shared" si="4"/>
        <v>3411117</v>
      </c>
      <c r="F43" s="66">
        <f t="shared" si="4"/>
        <v>-1371518</v>
      </c>
      <c r="G43" s="66">
        <f t="shared" si="4"/>
        <v>-99196</v>
      </c>
      <c r="H43" s="66">
        <f t="shared" si="4"/>
        <v>-1619311</v>
      </c>
      <c r="I43" s="66">
        <f t="shared" si="4"/>
        <v>-94782</v>
      </c>
      <c r="J43" s="66">
        <f t="shared" si="4"/>
        <v>-1813289</v>
      </c>
      <c r="K43" s="66">
        <f t="shared" si="4"/>
        <v>-428676</v>
      </c>
      <c r="L43" s="66">
        <f t="shared" si="4"/>
        <v>-785844</v>
      </c>
      <c r="M43" s="66">
        <f t="shared" si="4"/>
        <v>-13396861</v>
      </c>
      <c r="N43" s="66">
        <f t="shared" si="4"/>
        <v>-14611381</v>
      </c>
      <c r="O43" s="66">
        <f t="shared" si="4"/>
        <v>-555349</v>
      </c>
      <c r="P43" s="66">
        <f t="shared" si="4"/>
        <v>-201595</v>
      </c>
      <c r="Q43" s="66">
        <f t="shared" si="4"/>
        <v>-4870798</v>
      </c>
      <c r="R43" s="66">
        <f t="shared" si="4"/>
        <v>-5627742</v>
      </c>
      <c r="S43" s="66">
        <f t="shared" si="4"/>
        <v>-102482</v>
      </c>
      <c r="T43" s="66">
        <f t="shared" si="4"/>
        <v>-1081560</v>
      </c>
      <c r="U43" s="66">
        <f t="shared" si="4"/>
        <v>0</v>
      </c>
      <c r="V43" s="66">
        <f t="shared" si="4"/>
        <v>-1184042</v>
      </c>
      <c r="W43" s="66">
        <f t="shared" si="4"/>
        <v>-23236454</v>
      </c>
      <c r="X43" s="66">
        <f t="shared" si="4"/>
        <v>-1371518</v>
      </c>
      <c r="Y43" s="66">
        <f t="shared" si="4"/>
        <v>-21864936</v>
      </c>
      <c r="Z43" s="67">
        <f>+IF(X43&lt;&gt;0,+(Y43/X43)*100,0)</f>
        <v>1594.2142939429159</v>
      </c>
      <c r="AA43" s="64">
        <f>+AA41-AA42</f>
        <v>-1371518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-28728481</v>
      </c>
      <c r="D45" s="56">
        <f>SUM(D43:D44)</f>
        <v>0</v>
      </c>
      <c r="E45" s="57">
        <f t="shared" si="5"/>
        <v>3411117</v>
      </c>
      <c r="F45" s="58">
        <f t="shared" si="5"/>
        <v>-1371518</v>
      </c>
      <c r="G45" s="58">
        <f t="shared" si="5"/>
        <v>-99196</v>
      </c>
      <c r="H45" s="58">
        <f t="shared" si="5"/>
        <v>-1619311</v>
      </c>
      <c r="I45" s="58">
        <f t="shared" si="5"/>
        <v>-94782</v>
      </c>
      <c r="J45" s="58">
        <f t="shared" si="5"/>
        <v>-1813289</v>
      </c>
      <c r="K45" s="58">
        <f t="shared" si="5"/>
        <v>-428676</v>
      </c>
      <c r="L45" s="58">
        <f t="shared" si="5"/>
        <v>-785844</v>
      </c>
      <c r="M45" s="58">
        <f t="shared" si="5"/>
        <v>-13396861</v>
      </c>
      <c r="N45" s="58">
        <f t="shared" si="5"/>
        <v>-14611381</v>
      </c>
      <c r="O45" s="58">
        <f t="shared" si="5"/>
        <v>-555349</v>
      </c>
      <c r="P45" s="58">
        <f t="shared" si="5"/>
        <v>-201595</v>
      </c>
      <c r="Q45" s="58">
        <f t="shared" si="5"/>
        <v>-4870798</v>
      </c>
      <c r="R45" s="58">
        <f t="shared" si="5"/>
        <v>-5627742</v>
      </c>
      <c r="S45" s="58">
        <f t="shared" si="5"/>
        <v>-102482</v>
      </c>
      <c r="T45" s="58">
        <f t="shared" si="5"/>
        <v>-1081560</v>
      </c>
      <c r="U45" s="58">
        <f t="shared" si="5"/>
        <v>0</v>
      </c>
      <c r="V45" s="58">
        <f t="shared" si="5"/>
        <v>-1184042</v>
      </c>
      <c r="W45" s="58">
        <f t="shared" si="5"/>
        <v>-23236454</v>
      </c>
      <c r="X45" s="58">
        <f t="shared" si="5"/>
        <v>-1371518</v>
      </c>
      <c r="Y45" s="58">
        <f t="shared" si="5"/>
        <v>-21864936</v>
      </c>
      <c r="Z45" s="59">
        <f>+IF(X45&lt;&gt;0,+(Y45/X45)*100,0)</f>
        <v>1594.2142939429159</v>
      </c>
      <c r="AA45" s="56">
        <f>SUM(AA43:AA44)</f>
        <v>-1371518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-28728481</v>
      </c>
      <c r="D47" s="71">
        <f>SUM(D45:D46)</f>
        <v>0</v>
      </c>
      <c r="E47" s="72">
        <f t="shared" si="6"/>
        <v>3411117</v>
      </c>
      <c r="F47" s="73">
        <f t="shared" si="6"/>
        <v>-1371518</v>
      </c>
      <c r="G47" s="73">
        <f t="shared" si="6"/>
        <v>-99196</v>
      </c>
      <c r="H47" s="74">
        <f t="shared" si="6"/>
        <v>-1619311</v>
      </c>
      <c r="I47" s="74">
        <f t="shared" si="6"/>
        <v>-94782</v>
      </c>
      <c r="J47" s="74">
        <f t="shared" si="6"/>
        <v>-1813289</v>
      </c>
      <c r="K47" s="74">
        <f t="shared" si="6"/>
        <v>-428676</v>
      </c>
      <c r="L47" s="74">
        <f t="shared" si="6"/>
        <v>-785844</v>
      </c>
      <c r="M47" s="73">
        <f t="shared" si="6"/>
        <v>-13396861</v>
      </c>
      <c r="N47" s="73">
        <f t="shared" si="6"/>
        <v>-14611381</v>
      </c>
      <c r="O47" s="74">
        <f t="shared" si="6"/>
        <v>-555349</v>
      </c>
      <c r="P47" s="74">
        <f t="shared" si="6"/>
        <v>-201595</v>
      </c>
      <c r="Q47" s="74">
        <f t="shared" si="6"/>
        <v>-4870798</v>
      </c>
      <c r="R47" s="74">
        <f t="shared" si="6"/>
        <v>-5627742</v>
      </c>
      <c r="S47" s="74">
        <f t="shared" si="6"/>
        <v>-102482</v>
      </c>
      <c r="T47" s="73">
        <f t="shared" si="6"/>
        <v>-1081560</v>
      </c>
      <c r="U47" s="73">
        <f t="shared" si="6"/>
        <v>0</v>
      </c>
      <c r="V47" s="74">
        <f t="shared" si="6"/>
        <v>-1184042</v>
      </c>
      <c r="W47" s="74">
        <f t="shared" si="6"/>
        <v>-23236454</v>
      </c>
      <c r="X47" s="74">
        <f t="shared" si="6"/>
        <v>-1371518</v>
      </c>
      <c r="Y47" s="74">
        <f t="shared" si="6"/>
        <v>-21864936</v>
      </c>
      <c r="Z47" s="75">
        <f>+IF(X47&lt;&gt;0,+(Y47/X47)*100,0)</f>
        <v>1594.2142939429159</v>
      </c>
      <c r="AA47" s="76">
        <f>SUM(AA45:AA46)</f>
        <v>-1371518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18870</v>
      </c>
      <c r="D6" s="6"/>
      <c r="E6" s="7">
        <v>74737630</v>
      </c>
      <c r="F6" s="8">
        <v>74737630</v>
      </c>
      <c r="G6" s="8"/>
      <c r="H6" s="8"/>
      <c r="I6" s="8"/>
      <c r="J6" s="8"/>
      <c r="K6" s="8">
        <v>-31030</v>
      </c>
      <c r="L6" s="8">
        <v>2564209</v>
      </c>
      <c r="M6" s="8"/>
      <c r="N6" s="8">
        <v>2533179</v>
      </c>
      <c r="O6" s="8">
        <v>1230512</v>
      </c>
      <c r="P6" s="8">
        <v>2842039</v>
      </c>
      <c r="Q6" s="8">
        <v>1942021</v>
      </c>
      <c r="R6" s="8">
        <v>6014572</v>
      </c>
      <c r="S6" s="8">
        <v>1966346</v>
      </c>
      <c r="T6" s="8">
        <v>14597244</v>
      </c>
      <c r="U6" s="8">
        <v>-144241</v>
      </c>
      <c r="V6" s="8">
        <v>16419349</v>
      </c>
      <c r="W6" s="8">
        <v>24967100</v>
      </c>
      <c r="X6" s="8">
        <v>74737630</v>
      </c>
      <c r="Y6" s="8">
        <v>-49770530</v>
      </c>
      <c r="Z6" s="2">
        <v>-66.593669079418234</v>
      </c>
      <c r="AA6" s="6">
        <v>74737630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1519261</v>
      </c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189366</v>
      </c>
      <c r="D19" s="6"/>
      <c r="E19" s="7">
        <v>1550693</v>
      </c>
      <c r="F19" s="26">
        <v>1550693</v>
      </c>
      <c r="G19" s="26">
        <v>90215</v>
      </c>
      <c r="H19" s="26"/>
      <c r="I19" s="26"/>
      <c r="J19" s="26">
        <v>90215</v>
      </c>
      <c r="K19" s="26"/>
      <c r="L19" s="26">
        <v>5375</v>
      </c>
      <c r="M19" s="26"/>
      <c r="N19" s="26">
        <v>5375</v>
      </c>
      <c r="O19" s="26">
        <v>5375</v>
      </c>
      <c r="P19" s="26">
        <v>805</v>
      </c>
      <c r="Q19" s="26">
        <v>4799</v>
      </c>
      <c r="R19" s="26">
        <v>10979</v>
      </c>
      <c r="S19" s="26">
        <v>5268</v>
      </c>
      <c r="T19" s="26">
        <v>8448</v>
      </c>
      <c r="U19" s="26">
        <v>-957</v>
      </c>
      <c r="V19" s="26">
        <v>12759</v>
      </c>
      <c r="W19" s="26">
        <v>119328</v>
      </c>
      <c r="X19" s="26">
        <v>1550693</v>
      </c>
      <c r="Y19" s="26">
        <v>-1431365</v>
      </c>
      <c r="Z19" s="27">
        <v>-92.304859827186945</v>
      </c>
      <c r="AA19" s="28">
        <v>1550693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1727497</v>
      </c>
      <c r="D21" s="33">
        <f t="shared" si="0"/>
        <v>0</v>
      </c>
      <c r="E21" s="34">
        <f t="shared" si="0"/>
        <v>76288323</v>
      </c>
      <c r="F21" s="35">
        <f t="shared" si="0"/>
        <v>76288323</v>
      </c>
      <c r="G21" s="35">
        <f t="shared" si="0"/>
        <v>90215</v>
      </c>
      <c r="H21" s="35">
        <f t="shared" si="0"/>
        <v>0</v>
      </c>
      <c r="I21" s="35">
        <f t="shared" si="0"/>
        <v>0</v>
      </c>
      <c r="J21" s="35">
        <f t="shared" si="0"/>
        <v>90215</v>
      </c>
      <c r="K21" s="35">
        <f t="shared" si="0"/>
        <v>-31030</v>
      </c>
      <c r="L21" s="35">
        <f t="shared" si="0"/>
        <v>2569584</v>
      </c>
      <c r="M21" s="35">
        <f t="shared" si="0"/>
        <v>0</v>
      </c>
      <c r="N21" s="35">
        <f t="shared" si="0"/>
        <v>2538554</v>
      </c>
      <c r="O21" s="35">
        <f t="shared" si="0"/>
        <v>1235887</v>
      </c>
      <c r="P21" s="35">
        <f t="shared" si="0"/>
        <v>2842844</v>
      </c>
      <c r="Q21" s="35">
        <f t="shared" si="0"/>
        <v>1946820</v>
      </c>
      <c r="R21" s="35">
        <f t="shared" si="0"/>
        <v>6025551</v>
      </c>
      <c r="S21" s="35">
        <f t="shared" si="0"/>
        <v>1971614</v>
      </c>
      <c r="T21" s="35">
        <f t="shared" si="0"/>
        <v>14605692</v>
      </c>
      <c r="U21" s="35">
        <f t="shared" si="0"/>
        <v>-145198</v>
      </c>
      <c r="V21" s="35">
        <f t="shared" si="0"/>
        <v>16432108</v>
      </c>
      <c r="W21" s="35">
        <f t="shared" si="0"/>
        <v>25086428</v>
      </c>
      <c r="X21" s="35">
        <f t="shared" si="0"/>
        <v>76288323</v>
      </c>
      <c r="Y21" s="35">
        <f t="shared" si="0"/>
        <v>-51201895</v>
      </c>
      <c r="Z21" s="36">
        <f>+IF(X21&lt;&gt;0,+(Y21/X21)*100,0)</f>
        <v>-67.116293800297584</v>
      </c>
      <c r="AA21" s="33">
        <f>SUM(AA5:AA20)</f>
        <v>76288323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8269101</v>
      </c>
      <c r="D24" s="6"/>
      <c r="E24" s="7">
        <v>9740136</v>
      </c>
      <c r="F24" s="8">
        <v>9740136</v>
      </c>
      <c r="G24" s="8">
        <v>215491</v>
      </c>
      <c r="H24" s="8">
        <v>252692</v>
      </c>
      <c r="I24" s="8">
        <v>215475</v>
      </c>
      <c r="J24" s="8">
        <v>683658</v>
      </c>
      <c r="K24" s="8">
        <v>266931</v>
      </c>
      <c r="L24" s="8">
        <v>213663</v>
      </c>
      <c r="M24" s="8"/>
      <c r="N24" s="8">
        <v>480594</v>
      </c>
      <c r="O24" s="8">
        <v>229781</v>
      </c>
      <c r="P24" s="8"/>
      <c r="Q24" s="8">
        <v>206998</v>
      </c>
      <c r="R24" s="8">
        <v>436779</v>
      </c>
      <c r="S24" s="8"/>
      <c r="T24" s="8">
        <v>323405</v>
      </c>
      <c r="U24" s="8">
        <v>236408</v>
      </c>
      <c r="V24" s="8">
        <v>559813</v>
      </c>
      <c r="W24" s="8">
        <v>2160844</v>
      </c>
      <c r="X24" s="8">
        <v>9740136</v>
      </c>
      <c r="Y24" s="8">
        <v>-7579292</v>
      </c>
      <c r="Z24" s="2">
        <v>-77.815053095767865</v>
      </c>
      <c r="AA24" s="6">
        <v>9740136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47948151</v>
      </c>
      <c r="D29" s="6"/>
      <c r="E29" s="7">
        <v>55000000</v>
      </c>
      <c r="F29" s="8">
        <v>55000000</v>
      </c>
      <c r="G29" s="8">
        <v>7648608</v>
      </c>
      <c r="H29" s="8">
        <v>72393</v>
      </c>
      <c r="I29" s="8">
        <v>4182573</v>
      </c>
      <c r="J29" s="8">
        <v>11903574</v>
      </c>
      <c r="K29" s="8">
        <v>3808681</v>
      </c>
      <c r="L29" s="8"/>
      <c r="M29" s="8"/>
      <c r="N29" s="8">
        <v>3808681</v>
      </c>
      <c r="O29" s="8">
        <v>1712</v>
      </c>
      <c r="P29" s="8">
        <v>3524192</v>
      </c>
      <c r="Q29" s="8">
        <v>10772702</v>
      </c>
      <c r="R29" s="8">
        <v>14298606</v>
      </c>
      <c r="S29" s="8">
        <v>236074</v>
      </c>
      <c r="T29" s="8">
        <v>66288</v>
      </c>
      <c r="U29" s="8">
        <v>6827583</v>
      </c>
      <c r="V29" s="8">
        <v>7129945</v>
      </c>
      <c r="W29" s="8">
        <v>37140806</v>
      </c>
      <c r="X29" s="8">
        <v>55000000</v>
      </c>
      <c r="Y29" s="8">
        <v>-17859194</v>
      </c>
      <c r="Z29" s="2">
        <v>-32.471261818181816</v>
      </c>
      <c r="AA29" s="6">
        <v>55000000</v>
      </c>
    </row>
    <row r="30" spans="1:27" ht="13.5" x14ac:dyDescent="0.25">
      <c r="A30" s="25" t="s">
        <v>56</v>
      </c>
      <c r="B30" s="24" t="s">
        <v>32</v>
      </c>
      <c r="C30" s="6">
        <v>4202</v>
      </c>
      <c r="D30" s="6"/>
      <c r="E30" s="7">
        <v>82798</v>
      </c>
      <c r="F30" s="8">
        <v>123442</v>
      </c>
      <c r="G30" s="8">
        <v>11319</v>
      </c>
      <c r="H30" s="8">
        <v>20194</v>
      </c>
      <c r="I30" s="8">
        <v>30542</v>
      </c>
      <c r="J30" s="8">
        <v>62055</v>
      </c>
      <c r="K30" s="8">
        <v>1537</v>
      </c>
      <c r="L30" s="8"/>
      <c r="M30" s="8"/>
      <c r="N30" s="8">
        <v>1537</v>
      </c>
      <c r="O30" s="8"/>
      <c r="P30" s="8"/>
      <c r="Q30" s="8">
        <v>27278</v>
      </c>
      <c r="R30" s="8">
        <v>27278</v>
      </c>
      <c r="S30" s="8">
        <v>3903</v>
      </c>
      <c r="T30" s="8"/>
      <c r="U30" s="8">
        <v>1958</v>
      </c>
      <c r="V30" s="8">
        <v>5861</v>
      </c>
      <c r="W30" s="8">
        <v>96731</v>
      </c>
      <c r="X30" s="8">
        <v>123442</v>
      </c>
      <c r="Y30" s="8">
        <v>-26711</v>
      </c>
      <c r="Z30" s="2">
        <v>-21.638502292574653</v>
      </c>
      <c r="AA30" s="6">
        <v>123442</v>
      </c>
    </row>
    <row r="31" spans="1:27" ht="13.5" x14ac:dyDescent="0.25">
      <c r="A31" s="25" t="s">
        <v>57</v>
      </c>
      <c r="B31" s="24" t="s">
        <v>32</v>
      </c>
      <c r="C31" s="6">
        <v>572987</v>
      </c>
      <c r="D31" s="6"/>
      <c r="E31" s="7">
        <v>1593000</v>
      </c>
      <c r="F31" s="8">
        <v>1271900</v>
      </c>
      <c r="G31" s="8">
        <v>76712</v>
      </c>
      <c r="H31" s="8">
        <v>26071</v>
      </c>
      <c r="I31" s="8">
        <v>66314</v>
      </c>
      <c r="J31" s="8">
        <v>169097</v>
      </c>
      <c r="K31" s="8">
        <v>31247</v>
      </c>
      <c r="L31" s="8">
        <v>12380</v>
      </c>
      <c r="M31" s="8">
        <v>12100</v>
      </c>
      <c r="N31" s="8">
        <v>55727</v>
      </c>
      <c r="O31" s="8">
        <v>19240</v>
      </c>
      <c r="P31" s="8">
        <v>5530</v>
      </c>
      <c r="Q31" s="8">
        <v>123740</v>
      </c>
      <c r="R31" s="8">
        <v>148510</v>
      </c>
      <c r="S31" s="8">
        <v>230557</v>
      </c>
      <c r="T31" s="8">
        <v>32094</v>
      </c>
      <c r="U31" s="8">
        <v>309480</v>
      </c>
      <c r="V31" s="8">
        <v>572131</v>
      </c>
      <c r="W31" s="8">
        <v>945465</v>
      </c>
      <c r="X31" s="8">
        <v>1271900</v>
      </c>
      <c r="Y31" s="8">
        <v>-326435</v>
      </c>
      <c r="Z31" s="2">
        <v>-25.665146631024449</v>
      </c>
      <c r="AA31" s="6">
        <v>1271900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87826</v>
      </c>
      <c r="D33" s="6"/>
      <c r="E33" s="7">
        <v>187636</v>
      </c>
      <c r="F33" s="8">
        <v>187636</v>
      </c>
      <c r="G33" s="8">
        <v>1381</v>
      </c>
      <c r="H33" s="8">
        <v>1530</v>
      </c>
      <c r="I33" s="8">
        <v>1587</v>
      </c>
      <c r="J33" s="8">
        <v>4498</v>
      </c>
      <c r="K33" s="8">
        <v>3287</v>
      </c>
      <c r="L33" s="8">
        <v>1545</v>
      </c>
      <c r="M33" s="8"/>
      <c r="N33" s="8">
        <v>4832</v>
      </c>
      <c r="O33" s="8">
        <v>1550</v>
      </c>
      <c r="P33" s="8"/>
      <c r="Q33" s="8">
        <v>1520</v>
      </c>
      <c r="R33" s="8">
        <v>3070</v>
      </c>
      <c r="S33" s="8"/>
      <c r="T33" s="8">
        <v>2032</v>
      </c>
      <c r="U33" s="8">
        <v>1607</v>
      </c>
      <c r="V33" s="8">
        <v>3639</v>
      </c>
      <c r="W33" s="8">
        <v>16039</v>
      </c>
      <c r="X33" s="8">
        <v>187636</v>
      </c>
      <c r="Y33" s="8">
        <v>-171597</v>
      </c>
      <c r="Z33" s="2">
        <v>-91.452066767571253</v>
      </c>
      <c r="AA33" s="6">
        <v>187636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56882267</v>
      </c>
      <c r="D35" s="33">
        <f>SUM(D24:D34)</f>
        <v>0</v>
      </c>
      <c r="E35" s="34">
        <f t="shared" si="1"/>
        <v>66603570</v>
      </c>
      <c r="F35" s="35">
        <f t="shared" si="1"/>
        <v>66323114</v>
      </c>
      <c r="G35" s="35">
        <f t="shared" si="1"/>
        <v>7953511</v>
      </c>
      <c r="H35" s="35">
        <f t="shared" si="1"/>
        <v>372880</v>
      </c>
      <c r="I35" s="35">
        <f t="shared" si="1"/>
        <v>4496491</v>
      </c>
      <c r="J35" s="35">
        <f t="shared" si="1"/>
        <v>12822882</v>
      </c>
      <c r="K35" s="35">
        <f t="shared" si="1"/>
        <v>4111683</v>
      </c>
      <c r="L35" s="35">
        <f t="shared" si="1"/>
        <v>227588</v>
      </c>
      <c r="M35" s="35">
        <f t="shared" si="1"/>
        <v>12100</v>
      </c>
      <c r="N35" s="35">
        <f t="shared" si="1"/>
        <v>4351371</v>
      </c>
      <c r="O35" s="35">
        <f t="shared" si="1"/>
        <v>252283</v>
      </c>
      <c r="P35" s="35">
        <f t="shared" si="1"/>
        <v>3529722</v>
      </c>
      <c r="Q35" s="35">
        <f t="shared" si="1"/>
        <v>11132238</v>
      </c>
      <c r="R35" s="35">
        <f t="shared" si="1"/>
        <v>14914243</v>
      </c>
      <c r="S35" s="35">
        <f t="shared" si="1"/>
        <v>470534</v>
      </c>
      <c r="T35" s="35">
        <f t="shared" si="1"/>
        <v>423819</v>
      </c>
      <c r="U35" s="35">
        <f t="shared" si="1"/>
        <v>7377036</v>
      </c>
      <c r="V35" s="35">
        <f t="shared" si="1"/>
        <v>8271389</v>
      </c>
      <c r="W35" s="35">
        <f t="shared" si="1"/>
        <v>40359885</v>
      </c>
      <c r="X35" s="35">
        <f t="shared" si="1"/>
        <v>66323114</v>
      </c>
      <c r="Y35" s="35">
        <f t="shared" si="1"/>
        <v>-25963229</v>
      </c>
      <c r="Z35" s="36">
        <f>+IF(X35&lt;&gt;0,+(Y35/X35)*100,0)</f>
        <v>-39.146577164636753</v>
      </c>
      <c r="AA35" s="33">
        <f>SUM(AA24:AA34)</f>
        <v>66323114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-55154770</v>
      </c>
      <c r="D37" s="46">
        <f>+D21-D35</f>
        <v>0</v>
      </c>
      <c r="E37" s="47">
        <f t="shared" si="2"/>
        <v>9684753</v>
      </c>
      <c r="F37" s="48">
        <f t="shared" si="2"/>
        <v>9965209</v>
      </c>
      <c r="G37" s="48">
        <f t="shared" si="2"/>
        <v>-7863296</v>
      </c>
      <c r="H37" s="48">
        <f t="shared" si="2"/>
        <v>-372880</v>
      </c>
      <c r="I37" s="48">
        <f t="shared" si="2"/>
        <v>-4496491</v>
      </c>
      <c r="J37" s="48">
        <f t="shared" si="2"/>
        <v>-12732667</v>
      </c>
      <c r="K37" s="48">
        <f t="shared" si="2"/>
        <v>-4142713</v>
      </c>
      <c r="L37" s="48">
        <f t="shared" si="2"/>
        <v>2341996</v>
      </c>
      <c r="M37" s="48">
        <f t="shared" si="2"/>
        <v>-12100</v>
      </c>
      <c r="N37" s="48">
        <f t="shared" si="2"/>
        <v>-1812817</v>
      </c>
      <c r="O37" s="48">
        <f t="shared" si="2"/>
        <v>983604</v>
      </c>
      <c r="P37" s="48">
        <f t="shared" si="2"/>
        <v>-686878</v>
      </c>
      <c r="Q37" s="48">
        <f t="shared" si="2"/>
        <v>-9185418</v>
      </c>
      <c r="R37" s="48">
        <f t="shared" si="2"/>
        <v>-8888692</v>
      </c>
      <c r="S37" s="48">
        <f t="shared" si="2"/>
        <v>1501080</v>
      </c>
      <c r="T37" s="48">
        <f t="shared" si="2"/>
        <v>14181873</v>
      </c>
      <c r="U37" s="48">
        <f t="shared" si="2"/>
        <v>-7522234</v>
      </c>
      <c r="V37" s="48">
        <f t="shared" si="2"/>
        <v>8160719</v>
      </c>
      <c r="W37" s="48">
        <f t="shared" si="2"/>
        <v>-15273457</v>
      </c>
      <c r="X37" s="48">
        <f>IF(F21=F35,0,X21-X35)</f>
        <v>9965209</v>
      </c>
      <c r="Y37" s="48">
        <f t="shared" si="2"/>
        <v>-25238666</v>
      </c>
      <c r="Z37" s="49">
        <f>+IF(X37&lt;&gt;0,+(Y37/X37)*100,0)</f>
        <v>-253.26780401695541</v>
      </c>
      <c r="AA37" s="46">
        <f>+AA21-AA35</f>
        <v>9965209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>
        <v>-4724105</v>
      </c>
      <c r="H38" s="8"/>
      <c r="I38" s="8"/>
      <c r="J38" s="8">
        <v>-4724105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-4724105</v>
      </c>
      <c r="X38" s="8"/>
      <c r="Y38" s="8">
        <v>-4724105</v>
      </c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-55154770</v>
      </c>
      <c r="D41" s="56">
        <f>SUM(D37:D40)</f>
        <v>0</v>
      </c>
      <c r="E41" s="57">
        <f t="shared" si="3"/>
        <v>9684753</v>
      </c>
      <c r="F41" s="58">
        <f t="shared" si="3"/>
        <v>9965209</v>
      </c>
      <c r="G41" s="58">
        <f t="shared" si="3"/>
        <v>-12587401</v>
      </c>
      <c r="H41" s="58">
        <f t="shared" si="3"/>
        <v>-372880</v>
      </c>
      <c r="I41" s="58">
        <f t="shared" si="3"/>
        <v>-4496491</v>
      </c>
      <c r="J41" s="58">
        <f t="shared" si="3"/>
        <v>-17456772</v>
      </c>
      <c r="K41" s="58">
        <f t="shared" si="3"/>
        <v>-4142713</v>
      </c>
      <c r="L41" s="58">
        <f t="shared" si="3"/>
        <v>2341996</v>
      </c>
      <c r="M41" s="58">
        <f t="shared" si="3"/>
        <v>-12100</v>
      </c>
      <c r="N41" s="58">
        <f t="shared" si="3"/>
        <v>-1812817</v>
      </c>
      <c r="O41" s="58">
        <f t="shared" si="3"/>
        <v>983604</v>
      </c>
      <c r="P41" s="58">
        <f t="shared" si="3"/>
        <v>-686878</v>
      </c>
      <c r="Q41" s="58">
        <f t="shared" si="3"/>
        <v>-9185418</v>
      </c>
      <c r="R41" s="58">
        <f t="shared" si="3"/>
        <v>-8888692</v>
      </c>
      <c r="S41" s="58">
        <f t="shared" si="3"/>
        <v>1501080</v>
      </c>
      <c r="T41" s="58">
        <f t="shared" si="3"/>
        <v>14181873</v>
      </c>
      <c r="U41" s="58">
        <f t="shared" si="3"/>
        <v>-7522234</v>
      </c>
      <c r="V41" s="58">
        <f t="shared" si="3"/>
        <v>8160719</v>
      </c>
      <c r="W41" s="58">
        <f t="shared" si="3"/>
        <v>-19997562</v>
      </c>
      <c r="X41" s="58">
        <f t="shared" si="3"/>
        <v>9965209</v>
      </c>
      <c r="Y41" s="58">
        <f t="shared" si="3"/>
        <v>-29962771</v>
      </c>
      <c r="Z41" s="59">
        <f>+IF(X41&lt;&gt;0,+(Y41/X41)*100,0)</f>
        <v>-300.67378416247965</v>
      </c>
      <c r="AA41" s="56">
        <f>SUM(AA37:AA40)</f>
        <v>9965209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-55154770</v>
      </c>
      <c r="D43" s="64">
        <f>+D41-D42</f>
        <v>0</v>
      </c>
      <c r="E43" s="65">
        <f t="shared" si="4"/>
        <v>9684753</v>
      </c>
      <c r="F43" s="66">
        <f t="shared" si="4"/>
        <v>9965209</v>
      </c>
      <c r="G43" s="66">
        <f t="shared" si="4"/>
        <v>-12587401</v>
      </c>
      <c r="H43" s="66">
        <f t="shared" si="4"/>
        <v>-372880</v>
      </c>
      <c r="I43" s="66">
        <f t="shared" si="4"/>
        <v>-4496491</v>
      </c>
      <c r="J43" s="66">
        <f t="shared" si="4"/>
        <v>-17456772</v>
      </c>
      <c r="K43" s="66">
        <f t="shared" si="4"/>
        <v>-4142713</v>
      </c>
      <c r="L43" s="66">
        <f t="shared" si="4"/>
        <v>2341996</v>
      </c>
      <c r="M43" s="66">
        <f t="shared" si="4"/>
        <v>-12100</v>
      </c>
      <c r="N43" s="66">
        <f t="shared" si="4"/>
        <v>-1812817</v>
      </c>
      <c r="O43" s="66">
        <f t="shared" si="4"/>
        <v>983604</v>
      </c>
      <c r="P43" s="66">
        <f t="shared" si="4"/>
        <v>-686878</v>
      </c>
      <c r="Q43" s="66">
        <f t="shared" si="4"/>
        <v>-9185418</v>
      </c>
      <c r="R43" s="66">
        <f t="shared" si="4"/>
        <v>-8888692</v>
      </c>
      <c r="S43" s="66">
        <f t="shared" si="4"/>
        <v>1501080</v>
      </c>
      <c r="T43" s="66">
        <f t="shared" si="4"/>
        <v>14181873</v>
      </c>
      <c r="U43" s="66">
        <f t="shared" si="4"/>
        <v>-7522234</v>
      </c>
      <c r="V43" s="66">
        <f t="shared" si="4"/>
        <v>8160719</v>
      </c>
      <c r="W43" s="66">
        <f t="shared" si="4"/>
        <v>-19997562</v>
      </c>
      <c r="X43" s="66">
        <f t="shared" si="4"/>
        <v>9965209</v>
      </c>
      <c r="Y43" s="66">
        <f t="shared" si="4"/>
        <v>-29962771</v>
      </c>
      <c r="Z43" s="67">
        <f>+IF(X43&lt;&gt;0,+(Y43/X43)*100,0)</f>
        <v>-300.67378416247965</v>
      </c>
      <c r="AA43" s="64">
        <f>+AA41-AA42</f>
        <v>9965209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-55154770</v>
      </c>
      <c r="D45" s="56">
        <f>SUM(D43:D44)</f>
        <v>0</v>
      </c>
      <c r="E45" s="57">
        <f t="shared" si="5"/>
        <v>9684753</v>
      </c>
      <c r="F45" s="58">
        <f t="shared" si="5"/>
        <v>9965209</v>
      </c>
      <c r="G45" s="58">
        <f t="shared" si="5"/>
        <v>-12587401</v>
      </c>
      <c r="H45" s="58">
        <f t="shared" si="5"/>
        <v>-372880</v>
      </c>
      <c r="I45" s="58">
        <f t="shared" si="5"/>
        <v>-4496491</v>
      </c>
      <c r="J45" s="58">
        <f t="shared" si="5"/>
        <v>-17456772</v>
      </c>
      <c r="K45" s="58">
        <f t="shared" si="5"/>
        <v>-4142713</v>
      </c>
      <c r="L45" s="58">
        <f t="shared" si="5"/>
        <v>2341996</v>
      </c>
      <c r="M45" s="58">
        <f t="shared" si="5"/>
        <v>-12100</v>
      </c>
      <c r="N45" s="58">
        <f t="shared" si="5"/>
        <v>-1812817</v>
      </c>
      <c r="O45" s="58">
        <f t="shared" si="5"/>
        <v>983604</v>
      </c>
      <c r="P45" s="58">
        <f t="shared" si="5"/>
        <v>-686878</v>
      </c>
      <c r="Q45" s="58">
        <f t="shared" si="5"/>
        <v>-9185418</v>
      </c>
      <c r="R45" s="58">
        <f t="shared" si="5"/>
        <v>-8888692</v>
      </c>
      <c r="S45" s="58">
        <f t="shared" si="5"/>
        <v>1501080</v>
      </c>
      <c r="T45" s="58">
        <f t="shared" si="5"/>
        <v>14181873</v>
      </c>
      <c r="U45" s="58">
        <f t="shared" si="5"/>
        <v>-7522234</v>
      </c>
      <c r="V45" s="58">
        <f t="shared" si="5"/>
        <v>8160719</v>
      </c>
      <c r="W45" s="58">
        <f t="shared" si="5"/>
        <v>-19997562</v>
      </c>
      <c r="X45" s="58">
        <f t="shared" si="5"/>
        <v>9965209</v>
      </c>
      <c r="Y45" s="58">
        <f t="shared" si="5"/>
        <v>-29962771</v>
      </c>
      <c r="Z45" s="59">
        <f>+IF(X45&lt;&gt;0,+(Y45/X45)*100,0)</f>
        <v>-300.67378416247965</v>
      </c>
      <c r="AA45" s="56">
        <f>SUM(AA43:AA44)</f>
        <v>9965209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-55154770</v>
      </c>
      <c r="D47" s="71">
        <f>SUM(D45:D46)</f>
        <v>0</v>
      </c>
      <c r="E47" s="72">
        <f t="shared" si="6"/>
        <v>9684753</v>
      </c>
      <c r="F47" s="73">
        <f t="shared" si="6"/>
        <v>9965209</v>
      </c>
      <c r="G47" s="73">
        <f t="shared" si="6"/>
        <v>-12587401</v>
      </c>
      <c r="H47" s="74">
        <f t="shared" si="6"/>
        <v>-372880</v>
      </c>
      <c r="I47" s="74">
        <f t="shared" si="6"/>
        <v>-4496491</v>
      </c>
      <c r="J47" s="74">
        <f t="shared" si="6"/>
        <v>-17456772</v>
      </c>
      <c r="K47" s="74">
        <f t="shared" si="6"/>
        <v>-4142713</v>
      </c>
      <c r="L47" s="74">
        <f t="shared" si="6"/>
        <v>2341996</v>
      </c>
      <c r="M47" s="73">
        <f t="shared" si="6"/>
        <v>-12100</v>
      </c>
      <c r="N47" s="73">
        <f t="shared" si="6"/>
        <v>-1812817</v>
      </c>
      <c r="O47" s="74">
        <f t="shared" si="6"/>
        <v>983604</v>
      </c>
      <c r="P47" s="74">
        <f t="shared" si="6"/>
        <v>-686878</v>
      </c>
      <c r="Q47" s="74">
        <f t="shared" si="6"/>
        <v>-9185418</v>
      </c>
      <c r="R47" s="74">
        <f t="shared" si="6"/>
        <v>-8888692</v>
      </c>
      <c r="S47" s="74">
        <f t="shared" si="6"/>
        <v>1501080</v>
      </c>
      <c r="T47" s="73">
        <f t="shared" si="6"/>
        <v>14181873</v>
      </c>
      <c r="U47" s="73">
        <f t="shared" si="6"/>
        <v>-7522234</v>
      </c>
      <c r="V47" s="74">
        <f t="shared" si="6"/>
        <v>8160719</v>
      </c>
      <c r="W47" s="74">
        <f t="shared" si="6"/>
        <v>-19997562</v>
      </c>
      <c r="X47" s="74">
        <f t="shared" si="6"/>
        <v>9965209</v>
      </c>
      <c r="Y47" s="74">
        <f t="shared" si="6"/>
        <v>-29962771</v>
      </c>
      <c r="Z47" s="75">
        <f>+IF(X47&lt;&gt;0,+(Y47/X47)*100,0)</f>
        <v>-300.67378416247965</v>
      </c>
      <c r="AA47" s="76">
        <f>SUM(AA45:AA46)</f>
        <v>9965209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88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308258184</v>
      </c>
      <c r="D6" s="6"/>
      <c r="E6" s="7">
        <v>380616929</v>
      </c>
      <c r="F6" s="8">
        <v>387579060</v>
      </c>
      <c r="G6" s="8">
        <v>30139301</v>
      </c>
      <c r="H6" s="8">
        <v>31556090</v>
      </c>
      <c r="I6" s="8">
        <v>41078059</v>
      </c>
      <c r="J6" s="8">
        <v>102773450</v>
      </c>
      <c r="K6" s="8">
        <v>16488762</v>
      </c>
      <c r="L6" s="8">
        <v>28583070</v>
      </c>
      <c r="M6" s="8">
        <v>26883741</v>
      </c>
      <c r="N6" s="8">
        <v>71955573</v>
      </c>
      <c r="O6" s="8">
        <v>27042413</v>
      </c>
      <c r="P6" s="8">
        <v>25072996</v>
      </c>
      <c r="Q6" s="8">
        <v>24683335</v>
      </c>
      <c r="R6" s="8">
        <v>76798744</v>
      </c>
      <c r="S6" s="8">
        <v>26029709</v>
      </c>
      <c r="T6" s="8">
        <v>30573113</v>
      </c>
      <c r="U6" s="8">
        <v>36517702</v>
      </c>
      <c r="V6" s="8">
        <v>93120524</v>
      </c>
      <c r="W6" s="8">
        <v>344648291</v>
      </c>
      <c r="X6" s="8">
        <v>387579060</v>
      </c>
      <c r="Y6" s="8">
        <v>-42930769</v>
      </c>
      <c r="Z6" s="2">
        <v>-11.076648206949056</v>
      </c>
      <c r="AA6" s="6">
        <v>387579060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1064732</v>
      </c>
      <c r="D13" s="6"/>
      <c r="E13" s="7">
        <v>2399497</v>
      </c>
      <c r="F13" s="8">
        <v>2399497</v>
      </c>
      <c r="G13" s="8">
        <v>108638</v>
      </c>
      <c r="H13" s="8">
        <v>117767</v>
      </c>
      <c r="I13" s="8">
        <v>121527</v>
      </c>
      <c r="J13" s="8">
        <v>347932</v>
      </c>
      <c r="K13" s="8">
        <v>130362</v>
      </c>
      <c r="L13" s="8">
        <v>135870</v>
      </c>
      <c r="M13" s="8">
        <v>141131</v>
      </c>
      <c r="N13" s="8">
        <v>407363</v>
      </c>
      <c r="O13" s="8">
        <v>149978</v>
      </c>
      <c r="P13" s="8">
        <v>148396</v>
      </c>
      <c r="Q13" s="8">
        <v>152220</v>
      </c>
      <c r="R13" s="8">
        <v>450594</v>
      </c>
      <c r="S13" s="8">
        <v>157965</v>
      </c>
      <c r="T13" s="8">
        <v>160895</v>
      </c>
      <c r="U13" s="8">
        <v>162115</v>
      </c>
      <c r="V13" s="8">
        <v>480975</v>
      </c>
      <c r="W13" s="8">
        <v>1686864</v>
      </c>
      <c r="X13" s="8">
        <v>2399497</v>
      </c>
      <c r="Y13" s="8">
        <v>-712633</v>
      </c>
      <c r="Z13" s="2">
        <v>-29.69926613786139</v>
      </c>
      <c r="AA13" s="6">
        <v>2399497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504020</v>
      </c>
      <c r="D15" s="6"/>
      <c r="E15" s="7">
        <v>2073547</v>
      </c>
      <c r="F15" s="8">
        <v>2073547</v>
      </c>
      <c r="G15" s="8">
        <v>22876</v>
      </c>
      <c r="H15" s="8">
        <v>86377</v>
      </c>
      <c r="I15" s="8">
        <v>96962</v>
      </c>
      <c r="J15" s="8">
        <v>206215</v>
      </c>
      <c r="K15" s="8">
        <v>154053</v>
      </c>
      <c r="L15" s="8">
        <v>58705</v>
      </c>
      <c r="M15" s="8">
        <v>40950</v>
      </c>
      <c r="N15" s="8">
        <v>253708</v>
      </c>
      <c r="O15" s="8">
        <v>31435</v>
      </c>
      <c r="P15" s="8">
        <v>52230</v>
      </c>
      <c r="Q15" s="8">
        <v>5200</v>
      </c>
      <c r="R15" s="8">
        <v>88865</v>
      </c>
      <c r="S15" s="8">
        <v>9050</v>
      </c>
      <c r="T15" s="8">
        <v>97993</v>
      </c>
      <c r="U15" s="8">
        <v>22150</v>
      </c>
      <c r="V15" s="8">
        <v>129193</v>
      </c>
      <c r="W15" s="8">
        <v>677981</v>
      </c>
      <c r="X15" s="8">
        <v>2073547</v>
      </c>
      <c r="Y15" s="8">
        <v>-1395566</v>
      </c>
      <c r="Z15" s="2">
        <v>-67.303321313671688</v>
      </c>
      <c r="AA15" s="6">
        <v>2073547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12182881</v>
      </c>
      <c r="D18" s="6"/>
      <c r="E18" s="7">
        <v>15374872</v>
      </c>
      <c r="F18" s="8">
        <v>15526672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15526672</v>
      </c>
      <c r="Y18" s="8">
        <v>-15526672</v>
      </c>
      <c r="Z18" s="2">
        <v>-100</v>
      </c>
      <c r="AA18" s="6">
        <v>15526672</v>
      </c>
    </row>
    <row r="19" spans="1:27" ht="13.5" x14ac:dyDescent="0.25">
      <c r="A19" s="23" t="s">
        <v>46</v>
      </c>
      <c r="B19" s="29" t="s">
        <v>32</v>
      </c>
      <c r="C19" s="6">
        <v>25090</v>
      </c>
      <c r="D19" s="6"/>
      <c r="E19" s="7">
        <v>55888</v>
      </c>
      <c r="F19" s="26">
        <v>55888</v>
      </c>
      <c r="G19" s="26">
        <v>159</v>
      </c>
      <c r="H19" s="26">
        <v>3849</v>
      </c>
      <c r="I19" s="26">
        <v>513</v>
      </c>
      <c r="J19" s="26">
        <v>4521</v>
      </c>
      <c r="K19" s="26">
        <v>570</v>
      </c>
      <c r="L19" s="26">
        <v>3693</v>
      </c>
      <c r="M19" s="26">
        <v>2640</v>
      </c>
      <c r="N19" s="26">
        <v>6903</v>
      </c>
      <c r="O19" s="26">
        <v>4210</v>
      </c>
      <c r="P19" s="26">
        <v>1301</v>
      </c>
      <c r="Q19" s="26">
        <v>6031</v>
      </c>
      <c r="R19" s="26">
        <v>11542</v>
      </c>
      <c r="S19" s="26">
        <v>1787</v>
      </c>
      <c r="T19" s="26">
        <v>2897</v>
      </c>
      <c r="U19" s="26">
        <v>9235</v>
      </c>
      <c r="V19" s="26">
        <v>13919</v>
      </c>
      <c r="W19" s="26">
        <v>36885</v>
      </c>
      <c r="X19" s="26">
        <v>55888</v>
      </c>
      <c r="Y19" s="26">
        <v>-19003</v>
      </c>
      <c r="Z19" s="27">
        <v>-34.001932436301175</v>
      </c>
      <c r="AA19" s="28">
        <v>55888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322034907</v>
      </c>
      <c r="D21" s="33">
        <f t="shared" si="0"/>
        <v>0</v>
      </c>
      <c r="E21" s="34">
        <f t="shared" si="0"/>
        <v>400520733</v>
      </c>
      <c r="F21" s="35">
        <f t="shared" si="0"/>
        <v>407634664</v>
      </c>
      <c r="G21" s="35">
        <f t="shared" si="0"/>
        <v>30270974</v>
      </c>
      <c r="H21" s="35">
        <f t="shared" si="0"/>
        <v>31764083</v>
      </c>
      <c r="I21" s="35">
        <f t="shared" si="0"/>
        <v>41297061</v>
      </c>
      <c r="J21" s="35">
        <f t="shared" si="0"/>
        <v>103332118</v>
      </c>
      <c r="K21" s="35">
        <f t="shared" si="0"/>
        <v>16773747</v>
      </c>
      <c r="L21" s="35">
        <f t="shared" si="0"/>
        <v>28781338</v>
      </c>
      <c r="M21" s="35">
        <f t="shared" si="0"/>
        <v>27068462</v>
      </c>
      <c r="N21" s="35">
        <f t="shared" si="0"/>
        <v>72623547</v>
      </c>
      <c r="O21" s="35">
        <f t="shared" si="0"/>
        <v>27228036</v>
      </c>
      <c r="P21" s="35">
        <f t="shared" si="0"/>
        <v>25274923</v>
      </c>
      <c r="Q21" s="35">
        <f t="shared" si="0"/>
        <v>24846786</v>
      </c>
      <c r="R21" s="35">
        <f t="shared" si="0"/>
        <v>77349745</v>
      </c>
      <c r="S21" s="35">
        <f t="shared" si="0"/>
        <v>26198511</v>
      </c>
      <c r="T21" s="35">
        <f t="shared" si="0"/>
        <v>30834898</v>
      </c>
      <c r="U21" s="35">
        <f t="shared" si="0"/>
        <v>36711202</v>
      </c>
      <c r="V21" s="35">
        <f t="shared" si="0"/>
        <v>93744611</v>
      </c>
      <c r="W21" s="35">
        <f t="shared" si="0"/>
        <v>347050021</v>
      </c>
      <c r="X21" s="35">
        <f t="shared" si="0"/>
        <v>407634664</v>
      </c>
      <c r="Y21" s="35">
        <f t="shared" si="0"/>
        <v>-60584643</v>
      </c>
      <c r="Z21" s="36">
        <f>+IF(X21&lt;&gt;0,+(Y21/X21)*100,0)</f>
        <v>-14.862485541710457</v>
      </c>
      <c r="AA21" s="33">
        <f>SUM(AA5:AA20)</f>
        <v>407634664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21470610</v>
      </c>
      <c r="D24" s="6"/>
      <c r="E24" s="7">
        <v>24231239</v>
      </c>
      <c r="F24" s="8">
        <v>24140929</v>
      </c>
      <c r="G24" s="8">
        <v>1987783</v>
      </c>
      <c r="H24" s="8">
        <v>1787102</v>
      </c>
      <c r="I24" s="8">
        <v>1872880</v>
      </c>
      <c r="J24" s="8">
        <v>5647765</v>
      </c>
      <c r="K24" s="8">
        <v>1996065</v>
      </c>
      <c r="L24" s="8">
        <v>2001972</v>
      </c>
      <c r="M24" s="8">
        <v>2109341</v>
      </c>
      <c r="N24" s="8">
        <v>6107378</v>
      </c>
      <c r="O24" s="8">
        <v>2210321</v>
      </c>
      <c r="P24" s="8">
        <v>2008762</v>
      </c>
      <c r="Q24" s="8">
        <v>1802515</v>
      </c>
      <c r="R24" s="8">
        <v>6021598</v>
      </c>
      <c r="S24" s="8">
        <v>1890942</v>
      </c>
      <c r="T24" s="8">
        <v>1928258</v>
      </c>
      <c r="U24" s="8">
        <v>1893507</v>
      </c>
      <c r="V24" s="8">
        <v>5712707</v>
      </c>
      <c r="W24" s="8">
        <v>23489448</v>
      </c>
      <c r="X24" s="8">
        <v>24140929</v>
      </c>
      <c r="Y24" s="8">
        <v>-651481</v>
      </c>
      <c r="Z24" s="2">
        <v>-2.6986575371643737</v>
      </c>
      <c r="AA24" s="6">
        <v>24140929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97701</v>
      </c>
      <c r="D26" s="6"/>
      <c r="E26" s="7">
        <v>3000000</v>
      </c>
      <c r="F26" s="8">
        <v>300000</v>
      </c>
      <c r="G26" s="8">
        <v>1261</v>
      </c>
      <c r="H26" s="8">
        <v>11407</v>
      </c>
      <c r="I26" s="8">
        <v>4858</v>
      </c>
      <c r="J26" s="8">
        <v>17526</v>
      </c>
      <c r="K26" s="8">
        <v>2556</v>
      </c>
      <c r="L26" s="8">
        <v>5431</v>
      </c>
      <c r="M26" s="8">
        <v>2020</v>
      </c>
      <c r="N26" s="8">
        <v>10007</v>
      </c>
      <c r="O26" s="8">
        <v>146458</v>
      </c>
      <c r="P26" s="8">
        <v>9424</v>
      </c>
      <c r="Q26" s="8">
        <v>8594</v>
      </c>
      <c r="R26" s="8">
        <v>164476</v>
      </c>
      <c r="S26" s="8">
        <v>33778</v>
      </c>
      <c r="T26" s="8">
        <v>1400</v>
      </c>
      <c r="U26" s="8">
        <v>38117</v>
      </c>
      <c r="V26" s="8">
        <v>73295</v>
      </c>
      <c r="W26" s="8">
        <v>265304</v>
      </c>
      <c r="X26" s="8">
        <v>300000</v>
      </c>
      <c r="Y26" s="8">
        <v>-34696</v>
      </c>
      <c r="Z26" s="2">
        <v>-11.565333333333333</v>
      </c>
      <c r="AA26" s="6">
        <v>300000</v>
      </c>
    </row>
    <row r="27" spans="1:27" ht="13.5" x14ac:dyDescent="0.25">
      <c r="A27" s="25" t="s">
        <v>53</v>
      </c>
      <c r="B27" s="24" t="s">
        <v>32</v>
      </c>
      <c r="C27" s="6">
        <v>33461214</v>
      </c>
      <c r="D27" s="6"/>
      <c r="E27" s="7">
        <v>1370997</v>
      </c>
      <c r="F27" s="8">
        <v>2763533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2763533</v>
      </c>
      <c r="Y27" s="8">
        <v>-2763533</v>
      </c>
      <c r="Z27" s="2">
        <v>-100</v>
      </c>
      <c r="AA27" s="6">
        <v>2763533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291408322</v>
      </c>
      <c r="D29" s="6"/>
      <c r="E29" s="7">
        <v>318433985</v>
      </c>
      <c r="F29" s="8">
        <v>317464026</v>
      </c>
      <c r="G29" s="8">
        <v>33312</v>
      </c>
      <c r="H29" s="8">
        <v>14568377</v>
      </c>
      <c r="I29" s="8">
        <v>149761</v>
      </c>
      <c r="J29" s="8">
        <v>14751450</v>
      </c>
      <c r="K29" s="8">
        <v>726013</v>
      </c>
      <c r="L29" s="8">
        <v>581598</v>
      </c>
      <c r="M29" s="8">
        <v>409933</v>
      </c>
      <c r="N29" s="8">
        <v>1717544</v>
      </c>
      <c r="O29" s="8">
        <v>453962</v>
      </c>
      <c r="P29" s="8">
        <v>483990</v>
      </c>
      <c r="Q29" s="8">
        <v>612124</v>
      </c>
      <c r="R29" s="8">
        <v>1550076</v>
      </c>
      <c r="S29" s="8">
        <v>530420</v>
      </c>
      <c r="T29" s="8">
        <v>722454</v>
      </c>
      <c r="U29" s="8">
        <v>1078964</v>
      </c>
      <c r="V29" s="8">
        <v>2331838</v>
      </c>
      <c r="W29" s="8">
        <v>20350908</v>
      </c>
      <c r="X29" s="8">
        <v>317464026</v>
      </c>
      <c r="Y29" s="8">
        <v>-297113118</v>
      </c>
      <c r="Z29" s="2">
        <v>-93.589538866365913</v>
      </c>
      <c r="AA29" s="6">
        <v>317464026</v>
      </c>
    </row>
    <row r="30" spans="1:27" ht="13.5" x14ac:dyDescent="0.25">
      <c r="A30" s="25" t="s">
        <v>56</v>
      </c>
      <c r="B30" s="24" t="s">
        <v>32</v>
      </c>
      <c r="C30" s="6">
        <v>215480</v>
      </c>
      <c r="D30" s="6"/>
      <c r="E30" s="7">
        <v>241131</v>
      </c>
      <c r="F30" s="8">
        <v>269659</v>
      </c>
      <c r="G30" s="8">
        <v>4897</v>
      </c>
      <c r="H30" s="8">
        <v>18495</v>
      </c>
      <c r="I30" s="8">
        <v>4836</v>
      </c>
      <c r="J30" s="8">
        <v>28228</v>
      </c>
      <c r="K30" s="8">
        <v>34703</v>
      </c>
      <c r="L30" s="8">
        <v>1440</v>
      </c>
      <c r="M30" s="8"/>
      <c r="N30" s="8">
        <v>36143</v>
      </c>
      <c r="O30" s="8">
        <v>11504</v>
      </c>
      <c r="P30" s="8">
        <v>14774</v>
      </c>
      <c r="Q30" s="8">
        <v>25243</v>
      </c>
      <c r="R30" s="8">
        <v>51521</v>
      </c>
      <c r="S30" s="8">
        <v>84280</v>
      </c>
      <c r="T30" s="8">
        <v>15255</v>
      </c>
      <c r="U30" s="8">
        <v>4880</v>
      </c>
      <c r="V30" s="8">
        <v>104415</v>
      </c>
      <c r="W30" s="8">
        <v>220307</v>
      </c>
      <c r="X30" s="8">
        <v>269659</v>
      </c>
      <c r="Y30" s="8">
        <v>-49352</v>
      </c>
      <c r="Z30" s="2">
        <v>-18.301632802910341</v>
      </c>
      <c r="AA30" s="6">
        <v>269659</v>
      </c>
    </row>
    <row r="31" spans="1:27" ht="13.5" x14ac:dyDescent="0.25">
      <c r="A31" s="25" t="s">
        <v>57</v>
      </c>
      <c r="B31" s="24" t="s">
        <v>32</v>
      </c>
      <c r="C31" s="6">
        <v>22033365</v>
      </c>
      <c r="D31" s="6"/>
      <c r="E31" s="7">
        <v>24465573</v>
      </c>
      <c r="F31" s="8">
        <v>31638771</v>
      </c>
      <c r="G31" s="8">
        <v>3479694</v>
      </c>
      <c r="H31" s="8">
        <v>175635</v>
      </c>
      <c r="I31" s="8">
        <v>1821387</v>
      </c>
      <c r="J31" s="8">
        <v>5476716</v>
      </c>
      <c r="K31" s="8">
        <v>1419236</v>
      </c>
      <c r="L31" s="8">
        <v>3320632</v>
      </c>
      <c r="M31" s="8">
        <v>3115651</v>
      </c>
      <c r="N31" s="8">
        <v>7855519</v>
      </c>
      <c r="O31" s="8">
        <v>3067763</v>
      </c>
      <c r="P31" s="8">
        <v>1921190</v>
      </c>
      <c r="Q31" s="8">
        <v>5217706</v>
      </c>
      <c r="R31" s="8">
        <v>10206659</v>
      </c>
      <c r="S31" s="8">
        <v>1714591</v>
      </c>
      <c r="T31" s="8">
        <v>4033992</v>
      </c>
      <c r="U31" s="8">
        <v>1740539</v>
      </c>
      <c r="V31" s="8">
        <v>7489122</v>
      </c>
      <c r="W31" s="8">
        <v>31028016</v>
      </c>
      <c r="X31" s="8">
        <v>31638771</v>
      </c>
      <c r="Y31" s="8">
        <v>-610755</v>
      </c>
      <c r="Z31" s="2">
        <v>-1.930400520298339</v>
      </c>
      <c r="AA31" s="6">
        <v>31638771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12822403</v>
      </c>
      <c r="D33" s="6"/>
      <c r="E33" s="7">
        <v>12350778</v>
      </c>
      <c r="F33" s="8">
        <v>12350778</v>
      </c>
      <c r="G33" s="8">
        <v>53515</v>
      </c>
      <c r="H33" s="8">
        <v>654663</v>
      </c>
      <c r="I33" s="8">
        <v>1050865</v>
      </c>
      <c r="J33" s="8">
        <v>1759043</v>
      </c>
      <c r="K33" s="8">
        <v>2080235</v>
      </c>
      <c r="L33" s="8">
        <v>626170</v>
      </c>
      <c r="M33" s="8">
        <v>577785</v>
      </c>
      <c r="N33" s="8">
        <v>3284190</v>
      </c>
      <c r="O33" s="8">
        <v>1523267</v>
      </c>
      <c r="P33" s="8">
        <v>1509032</v>
      </c>
      <c r="Q33" s="8">
        <v>1436378</v>
      </c>
      <c r="R33" s="8">
        <v>4468677</v>
      </c>
      <c r="S33" s="8">
        <v>3146043</v>
      </c>
      <c r="T33" s="8">
        <v>469170</v>
      </c>
      <c r="U33" s="8">
        <v>2188768</v>
      </c>
      <c r="V33" s="8">
        <v>5803981</v>
      </c>
      <c r="W33" s="8">
        <v>15315891</v>
      </c>
      <c r="X33" s="8">
        <v>12350778</v>
      </c>
      <c r="Y33" s="8">
        <v>2965113</v>
      </c>
      <c r="Z33" s="2">
        <v>24.007499770459802</v>
      </c>
      <c r="AA33" s="6">
        <v>12350778</v>
      </c>
    </row>
    <row r="34" spans="1:27" ht="13.5" x14ac:dyDescent="0.25">
      <c r="A34" s="23" t="s">
        <v>59</v>
      </c>
      <c r="B34" s="29" t="s">
        <v>32</v>
      </c>
      <c r="C34" s="6">
        <v>420738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381929833</v>
      </c>
      <c r="D35" s="33">
        <f>SUM(D24:D34)</f>
        <v>0</v>
      </c>
      <c r="E35" s="34">
        <f t="shared" si="1"/>
        <v>384093703</v>
      </c>
      <c r="F35" s="35">
        <f t="shared" si="1"/>
        <v>388927696</v>
      </c>
      <c r="G35" s="35">
        <f t="shared" si="1"/>
        <v>5560462</v>
      </c>
      <c r="H35" s="35">
        <f t="shared" si="1"/>
        <v>17215679</v>
      </c>
      <c r="I35" s="35">
        <f t="shared" si="1"/>
        <v>4904587</v>
      </c>
      <c r="J35" s="35">
        <f t="shared" si="1"/>
        <v>27680728</v>
      </c>
      <c r="K35" s="35">
        <f t="shared" si="1"/>
        <v>6258808</v>
      </c>
      <c r="L35" s="35">
        <f t="shared" si="1"/>
        <v>6537243</v>
      </c>
      <c r="M35" s="35">
        <f t="shared" si="1"/>
        <v>6214730</v>
      </c>
      <c r="N35" s="35">
        <f t="shared" si="1"/>
        <v>19010781</v>
      </c>
      <c r="O35" s="35">
        <f t="shared" si="1"/>
        <v>7413275</v>
      </c>
      <c r="P35" s="35">
        <f t="shared" si="1"/>
        <v>5947172</v>
      </c>
      <c r="Q35" s="35">
        <f t="shared" si="1"/>
        <v>9102560</v>
      </c>
      <c r="R35" s="35">
        <f t="shared" si="1"/>
        <v>22463007</v>
      </c>
      <c r="S35" s="35">
        <f t="shared" si="1"/>
        <v>7400054</v>
      </c>
      <c r="T35" s="35">
        <f t="shared" si="1"/>
        <v>7170529</v>
      </c>
      <c r="U35" s="35">
        <f t="shared" si="1"/>
        <v>6944775</v>
      </c>
      <c r="V35" s="35">
        <f t="shared" si="1"/>
        <v>21515358</v>
      </c>
      <c r="W35" s="35">
        <f t="shared" si="1"/>
        <v>90669874</v>
      </c>
      <c r="X35" s="35">
        <f t="shared" si="1"/>
        <v>388927696</v>
      </c>
      <c r="Y35" s="35">
        <f t="shared" si="1"/>
        <v>-298257822</v>
      </c>
      <c r="Z35" s="36">
        <f>+IF(X35&lt;&gt;0,+(Y35/X35)*100,0)</f>
        <v>-76.68721591891979</v>
      </c>
      <c r="AA35" s="33">
        <f>SUM(AA24:AA34)</f>
        <v>388927696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-59894926</v>
      </c>
      <c r="D37" s="46">
        <f>+D21-D35</f>
        <v>0</v>
      </c>
      <c r="E37" s="47">
        <f t="shared" si="2"/>
        <v>16427030</v>
      </c>
      <c r="F37" s="48">
        <f t="shared" si="2"/>
        <v>18706968</v>
      </c>
      <c r="G37" s="48">
        <f t="shared" si="2"/>
        <v>24710512</v>
      </c>
      <c r="H37" s="48">
        <f t="shared" si="2"/>
        <v>14548404</v>
      </c>
      <c r="I37" s="48">
        <f t="shared" si="2"/>
        <v>36392474</v>
      </c>
      <c r="J37" s="48">
        <f t="shared" si="2"/>
        <v>75651390</v>
      </c>
      <c r="K37" s="48">
        <f t="shared" si="2"/>
        <v>10514939</v>
      </c>
      <c r="L37" s="48">
        <f t="shared" si="2"/>
        <v>22244095</v>
      </c>
      <c r="M37" s="48">
        <f t="shared" si="2"/>
        <v>20853732</v>
      </c>
      <c r="N37" s="48">
        <f t="shared" si="2"/>
        <v>53612766</v>
      </c>
      <c r="O37" s="48">
        <f t="shared" si="2"/>
        <v>19814761</v>
      </c>
      <c r="P37" s="48">
        <f t="shared" si="2"/>
        <v>19327751</v>
      </c>
      <c r="Q37" s="48">
        <f t="shared" si="2"/>
        <v>15744226</v>
      </c>
      <c r="R37" s="48">
        <f t="shared" si="2"/>
        <v>54886738</v>
      </c>
      <c r="S37" s="48">
        <f t="shared" si="2"/>
        <v>18798457</v>
      </c>
      <c r="T37" s="48">
        <f t="shared" si="2"/>
        <v>23664369</v>
      </c>
      <c r="U37" s="48">
        <f t="shared" si="2"/>
        <v>29766427</v>
      </c>
      <c r="V37" s="48">
        <f t="shared" si="2"/>
        <v>72229253</v>
      </c>
      <c r="W37" s="48">
        <f t="shared" si="2"/>
        <v>256380147</v>
      </c>
      <c r="X37" s="48">
        <f>IF(F21=F35,0,X21-X35)</f>
        <v>18706968</v>
      </c>
      <c r="Y37" s="48">
        <f t="shared" si="2"/>
        <v>237673179</v>
      </c>
      <c r="Z37" s="49">
        <f>+IF(X37&lt;&gt;0,+(Y37/X37)*100,0)</f>
        <v>1270.5061504354956</v>
      </c>
      <c r="AA37" s="46">
        <f>+AA21-AA35</f>
        <v>18706968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>
        <v>8134363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8134363</v>
      </c>
      <c r="Y38" s="8">
        <v>-8134363</v>
      </c>
      <c r="Z38" s="2">
        <v>-100</v>
      </c>
      <c r="AA38" s="6">
        <v>8134363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-59894926</v>
      </c>
      <c r="D41" s="56">
        <f>SUM(D37:D40)</f>
        <v>0</v>
      </c>
      <c r="E41" s="57">
        <f t="shared" si="3"/>
        <v>16427030</v>
      </c>
      <c r="F41" s="58">
        <f t="shared" si="3"/>
        <v>26841331</v>
      </c>
      <c r="G41" s="58">
        <f t="shared" si="3"/>
        <v>24710512</v>
      </c>
      <c r="H41" s="58">
        <f t="shared" si="3"/>
        <v>14548404</v>
      </c>
      <c r="I41" s="58">
        <f t="shared" si="3"/>
        <v>36392474</v>
      </c>
      <c r="J41" s="58">
        <f t="shared" si="3"/>
        <v>75651390</v>
      </c>
      <c r="K41" s="58">
        <f t="shared" si="3"/>
        <v>10514939</v>
      </c>
      <c r="L41" s="58">
        <f t="shared" si="3"/>
        <v>22244095</v>
      </c>
      <c r="M41" s="58">
        <f t="shared" si="3"/>
        <v>20853732</v>
      </c>
      <c r="N41" s="58">
        <f t="shared" si="3"/>
        <v>53612766</v>
      </c>
      <c r="O41" s="58">
        <f t="shared" si="3"/>
        <v>19814761</v>
      </c>
      <c r="P41" s="58">
        <f t="shared" si="3"/>
        <v>19327751</v>
      </c>
      <c r="Q41" s="58">
        <f t="shared" si="3"/>
        <v>15744226</v>
      </c>
      <c r="R41" s="58">
        <f t="shared" si="3"/>
        <v>54886738</v>
      </c>
      <c r="S41" s="58">
        <f t="shared" si="3"/>
        <v>18798457</v>
      </c>
      <c r="T41" s="58">
        <f t="shared" si="3"/>
        <v>23664369</v>
      </c>
      <c r="U41" s="58">
        <f t="shared" si="3"/>
        <v>29766427</v>
      </c>
      <c r="V41" s="58">
        <f t="shared" si="3"/>
        <v>72229253</v>
      </c>
      <c r="W41" s="58">
        <f t="shared" si="3"/>
        <v>256380147</v>
      </c>
      <c r="X41" s="58">
        <f t="shared" si="3"/>
        <v>26841331</v>
      </c>
      <c r="Y41" s="58">
        <f t="shared" si="3"/>
        <v>229538816</v>
      </c>
      <c r="Z41" s="59">
        <f>+IF(X41&lt;&gt;0,+(Y41/X41)*100,0)</f>
        <v>855.16927606905926</v>
      </c>
      <c r="AA41" s="56">
        <f>SUM(AA37:AA40)</f>
        <v>26841331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-59894926</v>
      </c>
      <c r="D43" s="64">
        <f>+D41-D42</f>
        <v>0</v>
      </c>
      <c r="E43" s="65">
        <f t="shared" si="4"/>
        <v>16427030</v>
      </c>
      <c r="F43" s="66">
        <f t="shared" si="4"/>
        <v>26841331</v>
      </c>
      <c r="G43" s="66">
        <f t="shared" si="4"/>
        <v>24710512</v>
      </c>
      <c r="H43" s="66">
        <f t="shared" si="4"/>
        <v>14548404</v>
      </c>
      <c r="I43" s="66">
        <f t="shared" si="4"/>
        <v>36392474</v>
      </c>
      <c r="J43" s="66">
        <f t="shared" si="4"/>
        <v>75651390</v>
      </c>
      <c r="K43" s="66">
        <f t="shared" si="4"/>
        <v>10514939</v>
      </c>
      <c r="L43" s="66">
        <f t="shared" si="4"/>
        <v>22244095</v>
      </c>
      <c r="M43" s="66">
        <f t="shared" si="4"/>
        <v>20853732</v>
      </c>
      <c r="N43" s="66">
        <f t="shared" si="4"/>
        <v>53612766</v>
      </c>
      <c r="O43" s="66">
        <f t="shared" si="4"/>
        <v>19814761</v>
      </c>
      <c r="P43" s="66">
        <f t="shared" si="4"/>
        <v>19327751</v>
      </c>
      <c r="Q43" s="66">
        <f t="shared" si="4"/>
        <v>15744226</v>
      </c>
      <c r="R43" s="66">
        <f t="shared" si="4"/>
        <v>54886738</v>
      </c>
      <c r="S43" s="66">
        <f t="shared" si="4"/>
        <v>18798457</v>
      </c>
      <c r="T43" s="66">
        <f t="shared" si="4"/>
        <v>23664369</v>
      </c>
      <c r="U43" s="66">
        <f t="shared" si="4"/>
        <v>29766427</v>
      </c>
      <c r="V43" s="66">
        <f t="shared" si="4"/>
        <v>72229253</v>
      </c>
      <c r="W43" s="66">
        <f t="shared" si="4"/>
        <v>256380147</v>
      </c>
      <c r="X43" s="66">
        <f t="shared" si="4"/>
        <v>26841331</v>
      </c>
      <c r="Y43" s="66">
        <f t="shared" si="4"/>
        <v>229538816</v>
      </c>
      <c r="Z43" s="67">
        <f>+IF(X43&lt;&gt;0,+(Y43/X43)*100,0)</f>
        <v>855.16927606905926</v>
      </c>
      <c r="AA43" s="64">
        <f>+AA41-AA42</f>
        <v>26841331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-59894926</v>
      </c>
      <c r="D45" s="56">
        <f>SUM(D43:D44)</f>
        <v>0</v>
      </c>
      <c r="E45" s="57">
        <f t="shared" si="5"/>
        <v>16427030</v>
      </c>
      <c r="F45" s="58">
        <f t="shared" si="5"/>
        <v>26841331</v>
      </c>
      <c r="G45" s="58">
        <f t="shared" si="5"/>
        <v>24710512</v>
      </c>
      <c r="H45" s="58">
        <f t="shared" si="5"/>
        <v>14548404</v>
      </c>
      <c r="I45" s="58">
        <f t="shared" si="5"/>
        <v>36392474</v>
      </c>
      <c r="J45" s="58">
        <f t="shared" si="5"/>
        <v>75651390</v>
      </c>
      <c r="K45" s="58">
        <f t="shared" si="5"/>
        <v>10514939</v>
      </c>
      <c r="L45" s="58">
        <f t="shared" si="5"/>
        <v>22244095</v>
      </c>
      <c r="M45" s="58">
        <f t="shared" si="5"/>
        <v>20853732</v>
      </c>
      <c r="N45" s="58">
        <f t="shared" si="5"/>
        <v>53612766</v>
      </c>
      <c r="O45" s="58">
        <f t="shared" si="5"/>
        <v>19814761</v>
      </c>
      <c r="P45" s="58">
        <f t="shared" si="5"/>
        <v>19327751</v>
      </c>
      <c r="Q45" s="58">
        <f t="shared" si="5"/>
        <v>15744226</v>
      </c>
      <c r="R45" s="58">
        <f t="shared" si="5"/>
        <v>54886738</v>
      </c>
      <c r="S45" s="58">
        <f t="shared" si="5"/>
        <v>18798457</v>
      </c>
      <c r="T45" s="58">
        <f t="shared" si="5"/>
        <v>23664369</v>
      </c>
      <c r="U45" s="58">
        <f t="shared" si="5"/>
        <v>29766427</v>
      </c>
      <c r="V45" s="58">
        <f t="shared" si="5"/>
        <v>72229253</v>
      </c>
      <c r="W45" s="58">
        <f t="shared" si="5"/>
        <v>256380147</v>
      </c>
      <c r="X45" s="58">
        <f t="shared" si="5"/>
        <v>26841331</v>
      </c>
      <c r="Y45" s="58">
        <f t="shared" si="5"/>
        <v>229538816</v>
      </c>
      <c r="Z45" s="59">
        <f>+IF(X45&lt;&gt;0,+(Y45/X45)*100,0)</f>
        <v>855.16927606905926</v>
      </c>
      <c r="AA45" s="56">
        <f>SUM(AA43:AA44)</f>
        <v>26841331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-59894926</v>
      </c>
      <c r="D47" s="71">
        <f>SUM(D45:D46)</f>
        <v>0</v>
      </c>
      <c r="E47" s="72">
        <f t="shared" si="6"/>
        <v>16427030</v>
      </c>
      <c r="F47" s="73">
        <f t="shared" si="6"/>
        <v>26841331</v>
      </c>
      <c r="G47" s="73">
        <f t="shared" si="6"/>
        <v>24710512</v>
      </c>
      <c r="H47" s="74">
        <f t="shared" si="6"/>
        <v>14548404</v>
      </c>
      <c r="I47" s="74">
        <f t="shared" si="6"/>
        <v>36392474</v>
      </c>
      <c r="J47" s="74">
        <f t="shared" si="6"/>
        <v>75651390</v>
      </c>
      <c r="K47" s="74">
        <f t="shared" si="6"/>
        <v>10514939</v>
      </c>
      <c r="L47" s="74">
        <f t="shared" si="6"/>
        <v>22244095</v>
      </c>
      <c r="M47" s="73">
        <f t="shared" si="6"/>
        <v>20853732</v>
      </c>
      <c r="N47" s="73">
        <f t="shared" si="6"/>
        <v>53612766</v>
      </c>
      <c r="O47" s="74">
        <f t="shared" si="6"/>
        <v>19814761</v>
      </c>
      <c r="P47" s="74">
        <f t="shared" si="6"/>
        <v>19327751</v>
      </c>
      <c r="Q47" s="74">
        <f t="shared" si="6"/>
        <v>15744226</v>
      </c>
      <c r="R47" s="74">
        <f t="shared" si="6"/>
        <v>54886738</v>
      </c>
      <c r="S47" s="74">
        <f t="shared" si="6"/>
        <v>18798457</v>
      </c>
      <c r="T47" s="73">
        <f t="shared" si="6"/>
        <v>23664369</v>
      </c>
      <c r="U47" s="73">
        <f t="shared" si="6"/>
        <v>29766427</v>
      </c>
      <c r="V47" s="74">
        <f t="shared" si="6"/>
        <v>72229253</v>
      </c>
      <c r="W47" s="74">
        <f t="shared" si="6"/>
        <v>256380147</v>
      </c>
      <c r="X47" s="74">
        <f t="shared" si="6"/>
        <v>26841331</v>
      </c>
      <c r="Y47" s="74">
        <f t="shared" si="6"/>
        <v>229538816</v>
      </c>
      <c r="Z47" s="75">
        <f>+IF(X47&lt;&gt;0,+(Y47/X47)*100,0)</f>
        <v>855.16927606905926</v>
      </c>
      <c r="AA47" s="76">
        <f>SUM(AA45:AA46)</f>
        <v>26841331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90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216917648</v>
      </c>
      <c r="D6" s="6"/>
      <c r="E6" s="7">
        <v>326417654</v>
      </c>
      <c r="F6" s="8">
        <v>326417654</v>
      </c>
      <c r="G6" s="8">
        <v>21527151</v>
      </c>
      <c r="H6" s="8">
        <v>21679738</v>
      </c>
      <c r="I6" s="8">
        <v>22590751</v>
      </c>
      <c r="J6" s="8">
        <v>65797640</v>
      </c>
      <c r="K6" s="8">
        <v>19405836</v>
      </c>
      <c r="L6" s="8">
        <v>21963036</v>
      </c>
      <c r="M6" s="8">
        <v>24125670</v>
      </c>
      <c r="N6" s="8">
        <v>65494542</v>
      </c>
      <c r="O6" s="8">
        <v>14388472</v>
      </c>
      <c r="P6" s="8">
        <v>20156125</v>
      </c>
      <c r="Q6" s="8">
        <v>24888966</v>
      </c>
      <c r="R6" s="8">
        <v>59433563</v>
      </c>
      <c r="S6" s="8">
        <v>19502004</v>
      </c>
      <c r="T6" s="8">
        <v>16023936</v>
      </c>
      <c r="U6" s="8">
        <v>21679462</v>
      </c>
      <c r="V6" s="8">
        <v>57205402</v>
      </c>
      <c r="W6" s="8">
        <v>247931147</v>
      </c>
      <c r="X6" s="8">
        <v>326417654</v>
      </c>
      <c r="Y6" s="8">
        <v>-78486507</v>
      </c>
      <c r="Z6" s="2">
        <v>-24.044810701323158</v>
      </c>
      <c r="AA6" s="6">
        <v>326417654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5204870</v>
      </c>
      <c r="D13" s="6"/>
      <c r="E13" s="7">
        <v>8620819</v>
      </c>
      <c r="F13" s="8">
        <v>8620819</v>
      </c>
      <c r="G13" s="8">
        <v>-121985</v>
      </c>
      <c r="H13" s="8">
        <v>447127</v>
      </c>
      <c r="I13" s="8">
        <v>419634</v>
      </c>
      <c r="J13" s="8">
        <v>744776</v>
      </c>
      <c r="K13" s="8">
        <v>298008</v>
      </c>
      <c r="L13" s="8">
        <v>450986</v>
      </c>
      <c r="M13" s="8">
        <v>454907</v>
      </c>
      <c r="N13" s="8">
        <v>1203901</v>
      </c>
      <c r="O13" s="8">
        <v>299985</v>
      </c>
      <c r="P13" s="8">
        <v>513985</v>
      </c>
      <c r="Q13" s="8">
        <v>490560</v>
      </c>
      <c r="R13" s="8">
        <v>1304530</v>
      </c>
      <c r="S13" s="8">
        <v>337951</v>
      </c>
      <c r="T13" s="8">
        <v>510898</v>
      </c>
      <c r="U13" s="8">
        <v>558807</v>
      </c>
      <c r="V13" s="8">
        <v>1407656</v>
      </c>
      <c r="W13" s="8">
        <v>4660863</v>
      </c>
      <c r="X13" s="8">
        <v>8620819</v>
      </c>
      <c r="Y13" s="8">
        <v>-3959956</v>
      </c>
      <c r="Z13" s="2">
        <v>-45.934800394254879</v>
      </c>
      <c r="AA13" s="6">
        <v>8620819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>
        <v>1831500</v>
      </c>
      <c r="F15" s="8">
        <v>1831500</v>
      </c>
      <c r="G15" s="8"/>
      <c r="H15" s="8"/>
      <c r="I15" s="8">
        <v>11197</v>
      </c>
      <c r="J15" s="8">
        <v>11197</v>
      </c>
      <c r="K15" s="8">
        <v>56945</v>
      </c>
      <c r="L15" s="8"/>
      <c r="M15" s="8"/>
      <c r="N15" s="8">
        <v>56945</v>
      </c>
      <c r="O15" s="8">
        <v>17130</v>
      </c>
      <c r="P15" s="8"/>
      <c r="Q15" s="8"/>
      <c r="R15" s="8">
        <v>17130</v>
      </c>
      <c r="S15" s="8"/>
      <c r="T15" s="8"/>
      <c r="U15" s="8"/>
      <c r="V15" s="8"/>
      <c r="W15" s="8">
        <v>85272</v>
      </c>
      <c r="X15" s="8">
        <v>1831500</v>
      </c>
      <c r="Y15" s="8">
        <v>-1746228</v>
      </c>
      <c r="Z15" s="2">
        <v>-95.344144144144153</v>
      </c>
      <c r="AA15" s="6">
        <v>1831500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4709254</v>
      </c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72542</v>
      </c>
      <c r="D19" s="6"/>
      <c r="E19" s="7">
        <v>2613</v>
      </c>
      <c r="F19" s="26">
        <v>2613</v>
      </c>
      <c r="G19" s="26">
        <v>4867</v>
      </c>
      <c r="H19" s="26">
        <v>4867</v>
      </c>
      <c r="I19" s="26">
        <v>4517</v>
      </c>
      <c r="J19" s="26">
        <v>14251</v>
      </c>
      <c r="K19" s="26">
        <v>9951</v>
      </c>
      <c r="L19" s="26">
        <v>5035</v>
      </c>
      <c r="M19" s="26">
        <v>5567</v>
      </c>
      <c r="N19" s="26">
        <v>20553</v>
      </c>
      <c r="O19" s="26">
        <v>4090</v>
      </c>
      <c r="P19" s="26">
        <v>5217</v>
      </c>
      <c r="Q19" s="26">
        <v>5217</v>
      </c>
      <c r="R19" s="26">
        <v>14524</v>
      </c>
      <c r="S19" s="26">
        <v>5217</v>
      </c>
      <c r="T19" s="26">
        <v>5519</v>
      </c>
      <c r="U19" s="26">
        <v>5217</v>
      </c>
      <c r="V19" s="26">
        <v>15953</v>
      </c>
      <c r="W19" s="26">
        <v>65281</v>
      </c>
      <c r="X19" s="26">
        <v>2613</v>
      </c>
      <c r="Y19" s="26">
        <v>62668</v>
      </c>
      <c r="Z19" s="27">
        <v>2398.3161117489476</v>
      </c>
      <c r="AA19" s="28">
        <v>2613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226904314</v>
      </c>
      <c r="D21" s="33">
        <f t="shared" si="0"/>
        <v>0</v>
      </c>
      <c r="E21" s="34">
        <f t="shared" si="0"/>
        <v>336872586</v>
      </c>
      <c r="F21" s="35">
        <f t="shared" si="0"/>
        <v>336872586</v>
      </c>
      <c r="G21" s="35">
        <f t="shared" si="0"/>
        <v>21410033</v>
      </c>
      <c r="H21" s="35">
        <f t="shared" si="0"/>
        <v>22131732</v>
      </c>
      <c r="I21" s="35">
        <f t="shared" si="0"/>
        <v>23026099</v>
      </c>
      <c r="J21" s="35">
        <f t="shared" si="0"/>
        <v>66567864</v>
      </c>
      <c r="K21" s="35">
        <f t="shared" si="0"/>
        <v>19770740</v>
      </c>
      <c r="L21" s="35">
        <f t="shared" si="0"/>
        <v>22419057</v>
      </c>
      <c r="M21" s="35">
        <f t="shared" si="0"/>
        <v>24586144</v>
      </c>
      <c r="N21" s="35">
        <f t="shared" si="0"/>
        <v>66775941</v>
      </c>
      <c r="O21" s="35">
        <f t="shared" si="0"/>
        <v>14709677</v>
      </c>
      <c r="P21" s="35">
        <f t="shared" si="0"/>
        <v>20675327</v>
      </c>
      <c r="Q21" s="35">
        <f t="shared" si="0"/>
        <v>25384743</v>
      </c>
      <c r="R21" s="35">
        <f t="shared" si="0"/>
        <v>60769747</v>
      </c>
      <c r="S21" s="35">
        <f t="shared" si="0"/>
        <v>19845172</v>
      </c>
      <c r="T21" s="35">
        <f t="shared" si="0"/>
        <v>16540353</v>
      </c>
      <c r="U21" s="35">
        <f t="shared" si="0"/>
        <v>22243486</v>
      </c>
      <c r="V21" s="35">
        <f t="shared" si="0"/>
        <v>58629011</v>
      </c>
      <c r="W21" s="35">
        <f t="shared" si="0"/>
        <v>252742563</v>
      </c>
      <c r="X21" s="35">
        <f t="shared" si="0"/>
        <v>336872586</v>
      </c>
      <c r="Y21" s="35">
        <f t="shared" si="0"/>
        <v>-84130023</v>
      </c>
      <c r="Z21" s="36">
        <f>+IF(X21&lt;&gt;0,+(Y21/X21)*100,0)</f>
        <v>-24.9738407030841</v>
      </c>
      <c r="AA21" s="33">
        <f>SUM(AA5:AA20)</f>
        <v>336872586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>
        <v>12109053</v>
      </c>
      <c r="F24" s="8">
        <v>12109053</v>
      </c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>
        <v>12109053</v>
      </c>
      <c r="Y24" s="8">
        <v>-12109053</v>
      </c>
      <c r="Z24" s="2">
        <v>-100</v>
      </c>
      <c r="AA24" s="6">
        <v>12109053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6571752</v>
      </c>
      <c r="D27" s="6"/>
      <c r="E27" s="7"/>
      <c r="F27" s="8">
        <v>2886918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2886918</v>
      </c>
      <c r="Y27" s="8">
        <v>-2886918</v>
      </c>
      <c r="Z27" s="2">
        <v>-100</v>
      </c>
      <c r="AA27" s="6">
        <v>2886918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232040525</v>
      </c>
      <c r="D29" s="6"/>
      <c r="E29" s="7">
        <v>307505771</v>
      </c>
      <c r="F29" s="8">
        <v>277505771</v>
      </c>
      <c r="G29" s="8">
        <v>34803785</v>
      </c>
      <c r="H29" s="8">
        <v>17409644</v>
      </c>
      <c r="I29" s="8">
        <v>17476889</v>
      </c>
      <c r="J29" s="8">
        <v>69690318</v>
      </c>
      <c r="K29" s="8">
        <v>65360800</v>
      </c>
      <c r="L29" s="8">
        <v>9976961</v>
      </c>
      <c r="M29" s="8">
        <v>21011969</v>
      </c>
      <c r="N29" s="8">
        <v>96349730</v>
      </c>
      <c r="O29" s="8">
        <v>19696608</v>
      </c>
      <c r="P29" s="8">
        <v>28382016</v>
      </c>
      <c r="Q29" s="8">
        <v>30672664</v>
      </c>
      <c r="R29" s="8">
        <v>78751288</v>
      </c>
      <c r="S29" s="8">
        <v>26834168</v>
      </c>
      <c r="T29" s="8">
        <v>11120839</v>
      </c>
      <c r="U29" s="8">
        <v>10972889</v>
      </c>
      <c r="V29" s="8">
        <v>48927896</v>
      </c>
      <c r="W29" s="8">
        <v>293719232</v>
      </c>
      <c r="X29" s="8">
        <v>277505771</v>
      </c>
      <c r="Y29" s="8">
        <v>16213461</v>
      </c>
      <c r="Z29" s="2">
        <v>5.8425671443063436</v>
      </c>
      <c r="AA29" s="6">
        <v>277505771</v>
      </c>
    </row>
    <row r="30" spans="1:27" ht="13.5" x14ac:dyDescent="0.25">
      <c r="A30" s="25" t="s">
        <v>56</v>
      </c>
      <c r="B30" s="24" t="s">
        <v>32</v>
      </c>
      <c r="C30" s="6">
        <v>10832007</v>
      </c>
      <c r="D30" s="6"/>
      <c r="E30" s="7">
        <v>9815325</v>
      </c>
      <c r="F30" s="8">
        <v>8315325</v>
      </c>
      <c r="G30" s="8">
        <v>4683164</v>
      </c>
      <c r="H30" s="8">
        <v>-3442086</v>
      </c>
      <c r="I30" s="8">
        <v>553637</v>
      </c>
      <c r="J30" s="8">
        <v>1794715</v>
      </c>
      <c r="K30" s="8">
        <v>1263423</v>
      </c>
      <c r="L30" s="8">
        <v>4717931</v>
      </c>
      <c r="M30" s="8">
        <v>220168</v>
      </c>
      <c r="N30" s="8">
        <v>6201522</v>
      </c>
      <c r="O30" s="8">
        <v>773241</v>
      </c>
      <c r="P30" s="8">
        <v>865077</v>
      </c>
      <c r="Q30" s="8">
        <v>976338</v>
      </c>
      <c r="R30" s="8">
        <v>2614656</v>
      </c>
      <c r="S30" s="8">
        <v>668510</v>
      </c>
      <c r="T30" s="8">
        <v>-1210688</v>
      </c>
      <c r="U30" s="8">
        <v>363085</v>
      </c>
      <c r="V30" s="8">
        <v>-179093</v>
      </c>
      <c r="W30" s="8">
        <v>10431800</v>
      </c>
      <c r="X30" s="8">
        <v>8315325</v>
      </c>
      <c r="Y30" s="8">
        <v>2116475</v>
      </c>
      <c r="Z30" s="2">
        <v>25.452703291813609</v>
      </c>
      <c r="AA30" s="6">
        <v>8315325</v>
      </c>
    </row>
    <row r="31" spans="1:27" ht="13.5" x14ac:dyDescent="0.25">
      <c r="A31" s="25" t="s">
        <v>57</v>
      </c>
      <c r="B31" s="24" t="s">
        <v>32</v>
      </c>
      <c r="C31" s="6">
        <v>7973492</v>
      </c>
      <c r="D31" s="6"/>
      <c r="E31" s="7">
        <v>6528251</v>
      </c>
      <c r="F31" s="8">
        <v>6528251</v>
      </c>
      <c r="G31" s="8"/>
      <c r="H31" s="8"/>
      <c r="I31" s="8">
        <v>27967</v>
      </c>
      <c r="J31" s="8">
        <v>27967</v>
      </c>
      <c r="K31" s="8">
        <v>1372187</v>
      </c>
      <c r="L31" s="8"/>
      <c r="M31" s="8"/>
      <c r="N31" s="8">
        <v>1372187</v>
      </c>
      <c r="O31" s="8"/>
      <c r="P31" s="8">
        <v>662586</v>
      </c>
      <c r="Q31" s="8"/>
      <c r="R31" s="8">
        <v>662586</v>
      </c>
      <c r="S31" s="8"/>
      <c r="T31" s="8">
        <v>459457</v>
      </c>
      <c r="U31" s="8">
        <v>6733250</v>
      </c>
      <c r="V31" s="8">
        <v>7192707</v>
      </c>
      <c r="W31" s="8">
        <v>9255447</v>
      </c>
      <c r="X31" s="8">
        <v>6528251</v>
      </c>
      <c r="Y31" s="8">
        <v>2727196</v>
      </c>
      <c r="Z31" s="2">
        <v>41.775293260017115</v>
      </c>
      <c r="AA31" s="6">
        <v>6528251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>
        <v>74754</v>
      </c>
      <c r="F33" s="8">
        <v>79754</v>
      </c>
      <c r="G33" s="8"/>
      <c r="H33" s="8"/>
      <c r="I33" s="8"/>
      <c r="J33" s="8"/>
      <c r="K33" s="8">
        <v>1104</v>
      </c>
      <c r="L33" s="8"/>
      <c r="M33" s="8"/>
      <c r="N33" s="8">
        <v>1104</v>
      </c>
      <c r="O33" s="8"/>
      <c r="P33" s="8"/>
      <c r="Q33" s="8"/>
      <c r="R33" s="8"/>
      <c r="S33" s="8"/>
      <c r="T33" s="8">
        <v>7465</v>
      </c>
      <c r="U33" s="8"/>
      <c r="V33" s="8">
        <v>7465</v>
      </c>
      <c r="W33" s="8">
        <v>8569</v>
      </c>
      <c r="X33" s="8">
        <v>79754</v>
      </c>
      <c r="Y33" s="8">
        <v>-71185</v>
      </c>
      <c r="Z33" s="2">
        <v>-89.255711312285285</v>
      </c>
      <c r="AA33" s="6">
        <v>79754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257417776</v>
      </c>
      <c r="D35" s="33">
        <f>SUM(D24:D34)</f>
        <v>0</v>
      </c>
      <c r="E35" s="34">
        <f t="shared" si="1"/>
        <v>336033154</v>
      </c>
      <c r="F35" s="35">
        <f t="shared" si="1"/>
        <v>307425072</v>
      </c>
      <c r="G35" s="35">
        <f t="shared" si="1"/>
        <v>39486949</v>
      </c>
      <c r="H35" s="35">
        <f t="shared" si="1"/>
        <v>13967558</v>
      </c>
      <c r="I35" s="35">
        <f t="shared" si="1"/>
        <v>18058493</v>
      </c>
      <c r="J35" s="35">
        <f t="shared" si="1"/>
        <v>71513000</v>
      </c>
      <c r="K35" s="35">
        <f t="shared" si="1"/>
        <v>67997514</v>
      </c>
      <c r="L35" s="35">
        <f t="shared" si="1"/>
        <v>14694892</v>
      </c>
      <c r="M35" s="35">
        <f t="shared" si="1"/>
        <v>21232137</v>
      </c>
      <c r="N35" s="35">
        <f t="shared" si="1"/>
        <v>103924543</v>
      </c>
      <c r="O35" s="35">
        <f t="shared" si="1"/>
        <v>20469849</v>
      </c>
      <c r="P35" s="35">
        <f t="shared" si="1"/>
        <v>29909679</v>
      </c>
      <c r="Q35" s="35">
        <f t="shared" si="1"/>
        <v>31649002</v>
      </c>
      <c r="R35" s="35">
        <f t="shared" si="1"/>
        <v>82028530</v>
      </c>
      <c r="S35" s="35">
        <f t="shared" si="1"/>
        <v>27502678</v>
      </c>
      <c r="T35" s="35">
        <f t="shared" si="1"/>
        <v>10377073</v>
      </c>
      <c r="U35" s="35">
        <f t="shared" si="1"/>
        <v>18069224</v>
      </c>
      <c r="V35" s="35">
        <f t="shared" si="1"/>
        <v>55948975</v>
      </c>
      <c r="W35" s="35">
        <f t="shared" si="1"/>
        <v>313415048</v>
      </c>
      <c r="X35" s="35">
        <f t="shared" si="1"/>
        <v>307425072</v>
      </c>
      <c r="Y35" s="35">
        <f t="shared" si="1"/>
        <v>5989976</v>
      </c>
      <c r="Z35" s="36">
        <f>+IF(X35&lt;&gt;0,+(Y35/X35)*100,0)</f>
        <v>1.9484344464917294</v>
      </c>
      <c r="AA35" s="33">
        <f>SUM(AA24:AA34)</f>
        <v>307425072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-30513462</v>
      </c>
      <c r="D37" s="46">
        <f>+D21-D35</f>
        <v>0</v>
      </c>
      <c r="E37" s="47">
        <f t="shared" si="2"/>
        <v>839432</v>
      </c>
      <c r="F37" s="48">
        <f t="shared" si="2"/>
        <v>29447514</v>
      </c>
      <c r="G37" s="48">
        <f t="shared" si="2"/>
        <v>-18076916</v>
      </c>
      <c r="H37" s="48">
        <f t="shared" si="2"/>
        <v>8164174</v>
      </c>
      <c r="I37" s="48">
        <f t="shared" si="2"/>
        <v>4967606</v>
      </c>
      <c r="J37" s="48">
        <f t="shared" si="2"/>
        <v>-4945136</v>
      </c>
      <c r="K37" s="48">
        <f t="shared" si="2"/>
        <v>-48226774</v>
      </c>
      <c r="L37" s="48">
        <f t="shared" si="2"/>
        <v>7724165</v>
      </c>
      <c r="M37" s="48">
        <f t="shared" si="2"/>
        <v>3354007</v>
      </c>
      <c r="N37" s="48">
        <f t="shared" si="2"/>
        <v>-37148602</v>
      </c>
      <c r="O37" s="48">
        <f t="shared" si="2"/>
        <v>-5760172</v>
      </c>
      <c r="P37" s="48">
        <f t="shared" si="2"/>
        <v>-9234352</v>
      </c>
      <c r="Q37" s="48">
        <f t="shared" si="2"/>
        <v>-6264259</v>
      </c>
      <c r="R37" s="48">
        <f t="shared" si="2"/>
        <v>-21258783</v>
      </c>
      <c r="S37" s="48">
        <f t="shared" si="2"/>
        <v>-7657506</v>
      </c>
      <c r="T37" s="48">
        <f t="shared" si="2"/>
        <v>6163280</v>
      </c>
      <c r="U37" s="48">
        <f t="shared" si="2"/>
        <v>4174262</v>
      </c>
      <c r="V37" s="48">
        <f t="shared" si="2"/>
        <v>2680036</v>
      </c>
      <c r="W37" s="48">
        <f t="shared" si="2"/>
        <v>-60672485</v>
      </c>
      <c r="X37" s="48">
        <f>IF(F21=F35,0,X21-X35)</f>
        <v>29447514</v>
      </c>
      <c r="Y37" s="48">
        <f t="shared" si="2"/>
        <v>-90119999</v>
      </c>
      <c r="Z37" s="49">
        <f>+IF(X37&lt;&gt;0,+(Y37/X37)*100,0)</f>
        <v>-306.03601716599911</v>
      </c>
      <c r="AA37" s="46">
        <f>+AA21-AA35</f>
        <v>29447514</v>
      </c>
    </row>
    <row r="38" spans="1:27" ht="23.1" customHeight="1" x14ac:dyDescent="0.25">
      <c r="A38" s="50" t="s">
        <v>62</v>
      </c>
      <c r="B38" s="29" t="s">
        <v>32</v>
      </c>
      <c r="C38" s="6">
        <v>4754262</v>
      </c>
      <c r="D38" s="6"/>
      <c r="E38" s="7">
        <v>10000000</v>
      </c>
      <c r="F38" s="8">
        <v>10000000</v>
      </c>
      <c r="G38" s="8"/>
      <c r="H38" s="8"/>
      <c r="I38" s="8">
        <v>422318</v>
      </c>
      <c r="J38" s="8">
        <v>422318</v>
      </c>
      <c r="K38" s="8"/>
      <c r="L38" s="8"/>
      <c r="M38" s="8"/>
      <c r="N38" s="8"/>
      <c r="O38" s="8">
        <v>51684</v>
      </c>
      <c r="P38" s="8"/>
      <c r="Q38" s="8"/>
      <c r="R38" s="8">
        <v>51684</v>
      </c>
      <c r="S38" s="8"/>
      <c r="T38" s="8"/>
      <c r="U38" s="8"/>
      <c r="V38" s="8"/>
      <c r="W38" s="8">
        <v>474002</v>
      </c>
      <c r="X38" s="8">
        <v>10000000</v>
      </c>
      <c r="Y38" s="8">
        <v>-9525998</v>
      </c>
      <c r="Z38" s="2">
        <v>-95.259979999999999</v>
      </c>
      <c r="AA38" s="6">
        <v>10000000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-25759200</v>
      </c>
      <c r="D41" s="56">
        <f>SUM(D37:D40)</f>
        <v>0</v>
      </c>
      <c r="E41" s="57">
        <f t="shared" si="3"/>
        <v>10839432</v>
      </c>
      <c r="F41" s="58">
        <f t="shared" si="3"/>
        <v>39447514</v>
      </c>
      <c r="G41" s="58">
        <f t="shared" si="3"/>
        <v>-18076916</v>
      </c>
      <c r="H41" s="58">
        <f t="shared" si="3"/>
        <v>8164174</v>
      </c>
      <c r="I41" s="58">
        <f t="shared" si="3"/>
        <v>5389924</v>
      </c>
      <c r="J41" s="58">
        <f t="shared" si="3"/>
        <v>-4522818</v>
      </c>
      <c r="K41" s="58">
        <f t="shared" si="3"/>
        <v>-48226774</v>
      </c>
      <c r="L41" s="58">
        <f t="shared" si="3"/>
        <v>7724165</v>
      </c>
      <c r="M41" s="58">
        <f t="shared" si="3"/>
        <v>3354007</v>
      </c>
      <c r="N41" s="58">
        <f t="shared" si="3"/>
        <v>-37148602</v>
      </c>
      <c r="O41" s="58">
        <f t="shared" si="3"/>
        <v>-5708488</v>
      </c>
      <c r="P41" s="58">
        <f t="shared" si="3"/>
        <v>-9234352</v>
      </c>
      <c r="Q41" s="58">
        <f t="shared" si="3"/>
        <v>-6264259</v>
      </c>
      <c r="R41" s="58">
        <f t="shared" si="3"/>
        <v>-21207099</v>
      </c>
      <c r="S41" s="58">
        <f t="shared" si="3"/>
        <v>-7657506</v>
      </c>
      <c r="T41" s="58">
        <f t="shared" si="3"/>
        <v>6163280</v>
      </c>
      <c r="U41" s="58">
        <f t="shared" si="3"/>
        <v>4174262</v>
      </c>
      <c r="V41" s="58">
        <f t="shared" si="3"/>
        <v>2680036</v>
      </c>
      <c r="W41" s="58">
        <f t="shared" si="3"/>
        <v>-60198483</v>
      </c>
      <c r="X41" s="58">
        <f t="shared" si="3"/>
        <v>39447514</v>
      </c>
      <c r="Y41" s="58">
        <f t="shared" si="3"/>
        <v>-99645997</v>
      </c>
      <c r="Z41" s="59">
        <f>+IF(X41&lt;&gt;0,+(Y41/X41)*100,0)</f>
        <v>-252.60399679432268</v>
      </c>
      <c r="AA41" s="56">
        <f>SUM(AA37:AA40)</f>
        <v>39447514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-25759200</v>
      </c>
      <c r="D43" s="64">
        <f>+D41-D42</f>
        <v>0</v>
      </c>
      <c r="E43" s="65">
        <f t="shared" si="4"/>
        <v>10839432</v>
      </c>
      <c r="F43" s="66">
        <f t="shared" si="4"/>
        <v>39447514</v>
      </c>
      <c r="G43" s="66">
        <f t="shared" si="4"/>
        <v>-18076916</v>
      </c>
      <c r="H43" s="66">
        <f t="shared" si="4"/>
        <v>8164174</v>
      </c>
      <c r="I43" s="66">
        <f t="shared" si="4"/>
        <v>5389924</v>
      </c>
      <c r="J43" s="66">
        <f t="shared" si="4"/>
        <v>-4522818</v>
      </c>
      <c r="K43" s="66">
        <f t="shared" si="4"/>
        <v>-48226774</v>
      </c>
      <c r="L43" s="66">
        <f t="shared" si="4"/>
        <v>7724165</v>
      </c>
      <c r="M43" s="66">
        <f t="shared" si="4"/>
        <v>3354007</v>
      </c>
      <c r="N43" s="66">
        <f t="shared" si="4"/>
        <v>-37148602</v>
      </c>
      <c r="O43" s="66">
        <f t="shared" si="4"/>
        <v>-5708488</v>
      </c>
      <c r="P43" s="66">
        <f t="shared" si="4"/>
        <v>-9234352</v>
      </c>
      <c r="Q43" s="66">
        <f t="shared" si="4"/>
        <v>-6264259</v>
      </c>
      <c r="R43" s="66">
        <f t="shared" si="4"/>
        <v>-21207099</v>
      </c>
      <c r="S43" s="66">
        <f t="shared" si="4"/>
        <v>-7657506</v>
      </c>
      <c r="T43" s="66">
        <f t="shared" si="4"/>
        <v>6163280</v>
      </c>
      <c r="U43" s="66">
        <f t="shared" si="4"/>
        <v>4174262</v>
      </c>
      <c r="V43" s="66">
        <f t="shared" si="4"/>
        <v>2680036</v>
      </c>
      <c r="W43" s="66">
        <f t="shared" si="4"/>
        <v>-60198483</v>
      </c>
      <c r="X43" s="66">
        <f t="shared" si="4"/>
        <v>39447514</v>
      </c>
      <c r="Y43" s="66">
        <f t="shared" si="4"/>
        <v>-99645997</v>
      </c>
      <c r="Z43" s="67">
        <f>+IF(X43&lt;&gt;0,+(Y43/X43)*100,0)</f>
        <v>-252.60399679432268</v>
      </c>
      <c r="AA43" s="64">
        <f>+AA41-AA42</f>
        <v>39447514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-25759200</v>
      </c>
      <c r="D45" s="56">
        <f>SUM(D43:D44)</f>
        <v>0</v>
      </c>
      <c r="E45" s="57">
        <f t="shared" si="5"/>
        <v>10839432</v>
      </c>
      <c r="F45" s="58">
        <f t="shared" si="5"/>
        <v>39447514</v>
      </c>
      <c r="G45" s="58">
        <f t="shared" si="5"/>
        <v>-18076916</v>
      </c>
      <c r="H45" s="58">
        <f t="shared" si="5"/>
        <v>8164174</v>
      </c>
      <c r="I45" s="58">
        <f t="shared" si="5"/>
        <v>5389924</v>
      </c>
      <c r="J45" s="58">
        <f t="shared" si="5"/>
        <v>-4522818</v>
      </c>
      <c r="K45" s="58">
        <f t="shared" si="5"/>
        <v>-48226774</v>
      </c>
      <c r="L45" s="58">
        <f t="shared" si="5"/>
        <v>7724165</v>
      </c>
      <c r="M45" s="58">
        <f t="shared" si="5"/>
        <v>3354007</v>
      </c>
      <c r="N45" s="58">
        <f t="shared" si="5"/>
        <v>-37148602</v>
      </c>
      <c r="O45" s="58">
        <f t="shared" si="5"/>
        <v>-5708488</v>
      </c>
      <c r="P45" s="58">
        <f t="shared" si="5"/>
        <v>-9234352</v>
      </c>
      <c r="Q45" s="58">
        <f t="shared" si="5"/>
        <v>-6264259</v>
      </c>
      <c r="R45" s="58">
        <f t="shared" si="5"/>
        <v>-21207099</v>
      </c>
      <c r="S45" s="58">
        <f t="shared" si="5"/>
        <v>-7657506</v>
      </c>
      <c r="T45" s="58">
        <f t="shared" si="5"/>
        <v>6163280</v>
      </c>
      <c r="U45" s="58">
        <f t="shared" si="5"/>
        <v>4174262</v>
      </c>
      <c r="V45" s="58">
        <f t="shared" si="5"/>
        <v>2680036</v>
      </c>
      <c r="W45" s="58">
        <f t="shared" si="5"/>
        <v>-60198483</v>
      </c>
      <c r="X45" s="58">
        <f t="shared" si="5"/>
        <v>39447514</v>
      </c>
      <c r="Y45" s="58">
        <f t="shared" si="5"/>
        <v>-99645997</v>
      </c>
      <c r="Z45" s="59">
        <f>+IF(X45&lt;&gt;0,+(Y45/X45)*100,0)</f>
        <v>-252.60399679432268</v>
      </c>
      <c r="AA45" s="56">
        <f>SUM(AA43:AA44)</f>
        <v>39447514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-25759200</v>
      </c>
      <c r="D47" s="71">
        <f>SUM(D45:D46)</f>
        <v>0</v>
      </c>
      <c r="E47" s="72">
        <f t="shared" si="6"/>
        <v>10839432</v>
      </c>
      <c r="F47" s="73">
        <f t="shared" si="6"/>
        <v>39447514</v>
      </c>
      <c r="G47" s="73">
        <f t="shared" si="6"/>
        <v>-18076916</v>
      </c>
      <c r="H47" s="74">
        <f t="shared" si="6"/>
        <v>8164174</v>
      </c>
      <c r="I47" s="74">
        <f t="shared" si="6"/>
        <v>5389924</v>
      </c>
      <c r="J47" s="74">
        <f t="shared" si="6"/>
        <v>-4522818</v>
      </c>
      <c r="K47" s="74">
        <f t="shared" si="6"/>
        <v>-48226774</v>
      </c>
      <c r="L47" s="74">
        <f t="shared" si="6"/>
        <v>7724165</v>
      </c>
      <c r="M47" s="73">
        <f t="shared" si="6"/>
        <v>3354007</v>
      </c>
      <c r="N47" s="73">
        <f t="shared" si="6"/>
        <v>-37148602</v>
      </c>
      <c r="O47" s="74">
        <f t="shared" si="6"/>
        <v>-5708488</v>
      </c>
      <c r="P47" s="74">
        <f t="shared" si="6"/>
        <v>-9234352</v>
      </c>
      <c r="Q47" s="74">
        <f t="shared" si="6"/>
        <v>-6264259</v>
      </c>
      <c r="R47" s="74">
        <f t="shared" si="6"/>
        <v>-21207099</v>
      </c>
      <c r="S47" s="74">
        <f t="shared" si="6"/>
        <v>-7657506</v>
      </c>
      <c r="T47" s="73">
        <f t="shared" si="6"/>
        <v>6163280</v>
      </c>
      <c r="U47" s="73">
        <f t="shared" si="6"/>
        <v>4174262</v>
      </c>
      <c r="V47" s="74">
        <f t="shared" si="6"/>
        <v>2680036</v>
      </c>
      <c r="W47" s="74">
        <f t="shared" si="6"/>
        <v>-60198483</v>
      </c>
      <c r="X47" s="74">
        <f t="shared" si="6"/>
        <v>39447514</v>
      </c>
      <c r="Y47" s="74">
        <f t="shared" si="6"/>
        <v>-99645997</v>
      </c>
      <c r="Z47" s="75">
        <f>+IF(X47&lt;&gt;0,+(Y47/X47)*100,0)</f>
        <v>-252.60399679432268</v>
      </c>
      <c r="AA47" s="76">
        <f>SUM(AA45:AA46)</f>
        <v>39447514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91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324189010</v>
      </c>
      <c r="D6" s="6"/>
      <c r="E6" s="7">
        <v>347469010</v>
      </c>
      <c r="F6" s="8">
        <v>414131095</v>
      </c>
      <c r="G6" s="8">
        <v>31126443</v>
      </c>
      <c r="H6" s="8">
        <v>32825344</v>
      </c>
      <c r="I6" s="8">
        <v>25762378</v>
      </c>
      <c r="J6" s="8">
        <v>89714165</v>
      </c>
      <c r="K6" s="8">
        <v>30277065</v>
      </c>
      <c r="L6" s="8">
        <v>21791161</v>
      </c>
      <c r="M6" s="8">
        <v>19859324</v>
      </c>
      <c r="N6" s="8">
        <v>71927550</v>
      </c>
      <c r="O6" s="8">
        <v>35780323</v>
      </c>
      <c r="P6" s="8">
        <v>23909120</v>
      </c>
      <c r="Q6" s="8">
        <v>31675558</v>
      </c>
      <c r="R6" s="8">
        <v>91365001</v>
      </c>
      <c r="S6" s="8">
        <v>33058760</v>
      </c>
      <c r="T6" s="8">
        <v>18788479</v>
      </c>
      <c r="U6" s="8">
        <v>21409006</v>
      </c>
      <c r="V6" s="8">
        <v>73256245</v>
      </c>
      <c r="W6" s="8">
        <v>326262961</v>
      </c>
      <c r="X6" s="8">
        <v>414131095</v>
      </c>
      <c r="Y6" s="8">
        <v>-87868134</v>
      </c>
      <c r="Z6" s="2">
        <v>-21.217468347794554</v>
      </c>
      <c r="AA6" s="6">
        <v>414131095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3429671</v>
      </c>
      <c r="D13" s="6"/>
      <c r="E13" s="7">
        <v>3100000</v>
      </c>
      <c r="F13" s="8">
        <v>4700000</v>
      </c>
      <c r="G13" s="8">
        <v>363607</v>
      </c>
      <c r="H13" s="8">
        <v>384410</v>
      </c>
      <c r="I13" s="8">
        <v>397757</v>
      </c>
      <c r="J13" s="8">
        <v>1145774</v>
      </c>
      <c r="K13" s="8">
        <v>411922</v>
      </c>
      <c r="L13" s="8">
        <v>383155</v>
      </c>
      <c r="M13" s="8">
        <v>423572</v>
      </c>
      <c r="N13" s="8">
        <v>1218649</v>
      </c>
      <c r="O13" s="8">
        <v>396486</v>
      </c>
      <c r="P13" s="8">
        <v>409395</v>
      </c>
      <c r="Q13" s="8">
        <v>418638</v>
      </c>
      <c r="R13" s="8">
        <v>1224519</v>
      </c>
      <c r="S13" s="8">
        <v>428742</v>
      </c>
      <c r="T13" s="8">
        <v>399511</v>
      </c>
      <c r="U13" s="8">
        <v>494682</v>
      </c>
      <c r="V13" s="8">
        <v>1322935</v>
      </c>
      <c r="W13" s="8">
        <v>4911877</v>
      </c>
      <c r="X13" s="8">
        <v>4700000</v>
      </c>
      <c r="Y13" s="8">
        <v>211877</v>
      </c>
      <c r="Z13" s="2">
        <v>4.5080212765957448</v>
      </c>
      <c r="AA13" s="6">
        <v>4700000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7475190</v>
      </c>
      <c r="D18" s="6"/>
      <c r="E18" s="7">
        <v>13038970</v>
      </c>
      <c r="F18" s="8">
        <v>13038970</v>
      </c>
      <c r="G18" s="8"/>
      <c r="H18" s="8"/>
      <c r="I18" s="8">
        <v>1185510</v>
      </c>
      <c r="J18" s="8">
        <v>1185510</v>
      </c>
      <c r="K18" s="8">
        <v>572105</v>
      </c>
      <c r="L18" s="8">
        <v>577929</v>
      </c>
      <c r="M18" s="8">
        <v>576863</v>
      </c>
      <c r="N18" s="8">
        <v>1726897</v>
      </c>
      <c r="O18" s="8">
        <v>575578</v>
      </c>
      <c r="P18" s="8"/>
      <c r="Q18" s="8">
        <v>1194236</v>
      </c>
      <c r="R18" s="8">
        <v>1769814</v>
      </c>
      <c r="S18" s="8">
        <v>598780</v>
      </c>
      <c r="T18" s="8">
        <v>602420</v>
      </c>
      <c r="U18" s="8">
        <v>647697</v>
      </c>
      <c r="V18" s="8">
        <v>1848897</v>
      </c>
      <c r="W18" s="8">
        <v>6531118</v>
      </c>
      <c r="X18" s="8">
        <v>13038970</v>
      </c>
      <c r="Y18" s="8">
        <v>-6507852</v>
      </c>
      <c r="Z18" s="2">
        <v>-49.910782830238894</v>
      </c>
      <c r="AA18" s="6">
        <v>13038970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335093871</v>
      </c>
      <c r="D21" s="33">
        <f t="shared" si="0"/>
        <v>0</v>
      </c>
      <c r="E21" s="34">
        <f t="shared" si="0"/>
        <v>363607980</v>
      </c>
      <c r="F21" s="35">
        <f t="shared" si="0"/>
        <v>431870065</v>
      </c>
      <c r="G21" s="35">
        <f t="shared" si="0"/>
        <v>31490050</v>
      </c>
      <c r="H21" s="35">
        <f t="shared" si="0"/>
        <v>33209754</v>
      </c>
      <c r="I21" s="35">
        <f t="shared" si="0"/>
        <v>27345645</v>
      </c>
      <c r="J21" s="35">
        <f t="shared" si="0"/>
        <v>92045449</v>
      </c>
      <c r="K21" s="35">
        <f t="shared" si="0"/>
        <v>31261092</v>
      </c>
      <c r="L21" s="35">
        <f t="shared" si="0"/>
        <v>22752245</v>
      </c>
      <c r="M21" s="35">
        <f t="shared" si="0"/>
        <v>20859759</v>
      </c>
      <c r="N21" s="35">
        <f t="shared" si="0"/>
        <v>74873096</v>
      </c>
      <c r="O21" s="35">
        <f t="shared" si="0"/>
        <v>36752387</v>
      </c>
      <c r="P21" s="35">
        <f t="shared" si="0"/>
        <v>24318515</v>
      </c>
      <c r="Q21" s="35">
        <f t="shared" si="0"/>
        <v>33288432</v>
      </c>
      <c r="R21" s="35">
        <f t="shared" si="0"/>
        <v>94359334</v>
      </c>
      <c r="S21" s="35">
        <f t="shared" si="0"/>
        <v>34086282</v>
      </c>
      <c r="T21" s="35">
        <f t="shared" si="0"/>
        <v>19790410</v>
      </c>
      <c r="U21" s="35">
        <f t="shared" si="0"/>
        <v>22551385</v>
      </c>
      <c r="V21" s="35">
        <f t="shared" si="0"/>
        <v>76428077</v>
      </c>
      <c r="W21" s="35">
        <f t="shared" si="0"/>
        <v>337705956</v>
      </c>
      <c r="X21" s="35">
        <f t="shared" si="0"/>
        <v>431870065</v>
      </c>
      <c r="Y21" s="35">
        <f t="shared" si="0"/>
        <v>-94164109</v>
      </c>
      <c r="Z21" s="36">
        <f>+IF(X21&lt;&gt;0,+(Y21/X21)*100,0)</f>
        <v>-21.803805503398344</v>
      </c>
      <c r="AA21" s="33">
        <f>SUM(AA5:AA20)</f>
        <v>431870065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19225368</v>
      </c>
      <c r="D24" s="6"/>
      <c r="E24" s="7">
        <v>23763910</v>
      </c>
      <c r="F24" s="8">
        <v>25356010</v>
      </c>
      <c r="G24" s="8">
        <v>1604244</v>
      </c>
      <c r="H24" s="8">
        <v>1331704</v>
      </c>
      <c r="I24" s="8">
        <v>1797713</v>
      </c>
      <c r="J24" s="8">
        <v>4733661</v>
      </c>
      <c r="K24" s="8">
        <v>1904764</v>
      </c>
      <c r="L24" s="8">
        <v>1887071</v>
      </c>
      <c r="M24" s="8">
        <v>1979586</v>
      </c>
      <c r="N24" s="8">
        <v>5771421</v>
      </c>
      <c r="O24" s="8">
        <v>2414983</v>
      </c>
      <c r="P24" s="8">
        <v>2021882</v>
      </c>
      <c r="Q24" s="8">
        <v>1915666</v>
      </c>
      <c r="R24" s="8">
        <v>6352531</v>
      </c>
      <c r="S24" s="8">
        <v>1852402</v>
      </c>
      <c r="T24" s="8">
        <v>1845659</v>
      </c>
      <c r="U24" s="8">
        <v>2039601</v>
      </c>
      <c r="V24" s="8">
        <v>5737662</v>
      </c>
      <c r="W24" s="8">
        <v>22595275</v>
      </c>
      <c r="X24" s="8">
        <v>25356010</v>
      </c>
      <c r="Y24" s="8">
        <v>-2760735</v>
      </c>
      <c r="Z24" s="2">
        <v>-10.887892061881976</v>
      </c>
      <c r="AA24" s="6">
        <v>25356010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-8291567</v>
      </c>
      <c r="D26" s="6"/>
      <c r="E26" s="7">
        <v>35226580</v>
      </c>
      <c r="F26" s="8">
        <v>51924880</v>
      </c>
      <c r="G26" s="8">
        <v>2935899</v>
      </c>
      <c r="H26" s="8">
        <v>3058460</v>
      </c>
      <c r="I26" s="8">
        <v>3060759</v>
      </c>
      <c r="J26" s="8">
        <v>9055118</v>
      </c>
      <c r="K26" s="8">
        <v>3125324</v>
      </c>
      <c r="L26" s="8">
        <v>3182787</v>
      </c>
      <c r="M26" s="8">
        <v>2984580</v>
      </c>
      <c r="N26" s="8">
        <v>9292691</v>
      </c>
      <c r="O26" s="8">
        <v>2958154</v>
      </c>
      <c r="P26" s="8">
        <v>1942488</v>
      </c>
      <c r="Q26" s="8">
        <v>17013811</v>
      </c>
      <c r="R26" s="8">
        <v>21914453</v>
      </c>
      <c r="S26" s="8">
        <v>4097410</v>
      </c>
      <c r="T26" s="8">
        <v>4156415</v>
      </c>
      <c r="U26" s="8">
        <v>4171517</v>
      </c>
      <c r="V26" s="8">
        <v>12425342</v>
      </c>
      <c r="W26" s="8">
        <v>52687604</v>
      </c>
      <c r="X26" s="8">
        <v>51924880</v>
      </c>
      <c r="Y26" s="8">
        <v>762724</v>
      </c>
      <c r="Z26" s="2">
        <v>1.4688989170509399</v>
      </c>
      <c r="AA26" s="6">
        <v>51924880</v>
      </c>
    </row>
    <row r="27" spans="1:27" ht="13.5" x14ac:dyDescent="0.25">
      <c r="A27" s="25" t="s">
        <v>53</v>
      </c>
      <c r="B27" s="24" t="s">
        <v>32</v>
      </c>
      <c r="C27" s="6">
        <v>12272113</v>
      </c>
      <c r="D27" s="6"/>
      <c r="E27" s="7">
        <v>8533960</v>
      </c>
      <c r="F27" s="8">
        <v>8533960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8533960</v>
      </c>
      <c r="Y27" s="8">
        <v>-8533960</v>
      </c>
      <c r="Z27" s="2">
        <v>-100</v>
      </c>
      <c r="AA27" s="6">
        <v>8533960</v>
      </c>
    </row>
    <row r="28" spans="1:27" ht="13.5" x14ac:dyDescent="0.25">
      <c r="A28" s="25" t="s">
        <v>54</v>
      </c>
      <c r="B28" s="24" t="s">
        <v>32</v>
      </c>
      <c r="C28" s="6">
        <v>38348</v>
      </c>
      <c r="D28" s="6"/>
      <c r="E28" s="7">
        <v>59920</v>
      </c>
      <c r="F28" s="8">
        <v>60220</v>
      </c>
      <c r="G28" s="8">
        <v>216</v>
      </c>
      <c r="H28" s="8"/>
      <c r="I28" s="8"/>
      <c r="J28" s="8">
        <v>216</v>
      </c>
      <c r="K28" s="8"/>
      <c r="L28" s="8"/>
      <c r="M28" s="8">
        <v>155</v>
      </c>
      <c r="N28" s="8">
        <v>155</v>
      </c>
      <c r="O28" s="8"/>
      <c r="P28" s="8"/>
      <c r="Q28" s="8"/>
      <c r="R28" s="8"/>
      <c r="S28" s="8">
        <v>134306</v>
      </c>
      <c r="T28" s="8">
        <v>418</v>
      </c>
      <c r="U28" s="8">
        <v>-122</v>
      </c>
      <c r="V28" s="8">
        <v>134602</v>
      </c>
      <c r="W28" s="8">
        <v>134973</v>
      </c>
      <c r="X28" s="8">
        <v>60220</v>
      </c>
      <c r="Y28" s="8">
        <v>74753</v>
      </c>
      <c r="Z28" s="2">
        <v>124.13317834606443</v>
      </c>
      <c r="AA28" s="6">
        <v>60220</v>
      </c>
    </row>
    <row r="29" spans="1:27" ht="13.5" x14ac:dyDescent="0.25">
      <c r="A29" s="25" t="s">
        <v>55</v>
      </c>
      <c r="B29" s="24" t="s">
        <v>32</v>
      </c>
      <c r="C29" s="6">
        <v>311989111</v>
      </c>
      <c r="D29" s="6"/>
      <c r="E29" s="7">
        <v>335012120</v>
      </c>
      <c r="F29" s="8">
        <v>335012120</v>
      </c>
      <c r="G29" s="8"/>
      <c r="H29" s="8">
        <v>43719283</v>
      </c>
      <c r="I29" s="8">
        <v>41064708</v>
      </c>
      <c r="J29" s="8">
        <v>84783991</v>
      </c>
      <c r="K29" s="8">
        <v>23925670</v>
      </c>
      <c r="L29" s="8">
        <v>23879537</v>
      </c>
      <c r="M29" s="8">
        <v>23085702</v>
      </c>
      <c r="N29" s="8">
        <v>70890909</v>
      </c>
      <c r="O29" s="8">
        <v>21904179</v>
      </c>
      <c r="P29" s="8">
        <v>21944008</v>
      </c>
      <c r="Q29" s="8">
        <v>20368317</v>
      </c>
      <c r="R29" s="8">
        <v>64216504</v>
      </c>
      <c r="S29" s="8">
        <v>23638973</v>
      </c>
      <c r="T29" s="8">
        <v>23290498</v>
      </c>
      <c r="U29" s="8">
        <v>25961806</v>
      </c>
      <c r="V29" s="8">
        <v>72891277</v>
      </c>
      <c r="W29" s="8">
        <v>292782681</v>
      </c>
      <c r="X29" s="8">
        <v>335012120</v>
      </c>
      <c r="Y29" s="8">
        <v>-42229439</v>
      </c>
      <c r="Z29" s="2">
        <v>-12.605346636414227</v>
      </c>
      <c r="AA29" s="6">
        <v>335012120</v>
      </c>
    </row>
    <row r="30" spans="1:27" ht="13.5" x14ac:dyDescent="0.25">
      <c r="A30" s="25" t="s">
        <v>56</v>
      </c>
      <c r="B30" s="24" t="s">
        <v>32</v>
      </c>
      <c r="C30" s="6">
        <v>4002000</v>
      </c>
      <c r="D30" s="6"/>
      <c r="E30" s="7">
        <v>6697760</v>
      </c>
      <c r="F30" s="8">
        <v>9712760</v>
      </c>
      <c r="G30" s="8"/>
      <c r="H30" s="8">
        <v>85369</v>
      </c>
      <c r="I30" s="8">
        <v>94760</v>
      </c>
      <c r="J30" s="8">
        <v>180129</v>
      </c>
      <c r="K30" s="8">
        <v>841718</v>
      </c>
      <c r="L30" s="8">
        <v>600705</v>
      </c>
      <c r="M30" s="8">
        <v>1087910</v>
      </c>
      <c r="N30" s="8">
        <v>2530333</v>
      </c>
      <c r="O30" s="8">
        <v>1061445</v>
      </c>
      <c r="P30" s="8">
        <v>374574</v>
      </c>
      <c r="Q30" s="8">
        <v>1060651</v>
      </c>
      <c r="R30" s="8">
        <v>2496670</v>
      </c>
      <c r="S30" s="8">
        <v>128554</v>
      </c>
      <c r="T30" s="8">
        <v>1385691</v>
      </c>
      <c r="U30" s="8">
        <v>1081446</v>
      </c>
      <c r="V30" s="8">
        <v>2595691</v>
      </c>
      <c r="W30" s="8">
        <v>7802823</v>
      </c>
      <c r="X30" s="8">
        <v>9712760</v>
      </c>
      <c r="Y30" s="8">
        <v>-1909937</v>
      </c>
      <c r="Z30" s="2">
        <v>-19.664204613312798</v>
      </c>
      <c r="AA30" s="6">
        <v>9712760</v>
      </c>
    </row>
    <row r="31" spans="1:27" ht="13.5" x14ac:dyDescent="0.25">
      <c r="A31" s="25" t="s">
        <v>57</v>
      </c>
      <c r="B31" s="24" t="s">
        <v>32</v>
      </c>
      <c r="C31" s="6">
        <v>379139</v>
      </c>
      <c r="D31" s="6"/>
      <c r="E31" s="7">
        <v>5108400</v>
      </c>
      <c r="F31" s="8">
        <v>1368400</v>
      </c>
      <c r="G31" s="8">
        <v>8481</v>
      </c>
      <c r="H31" s="8">
        <v>8481</v>
      </c>
      <c r="I31" s="8">
        <v>8481</v>
      </c>
      <c r="J31" s="8">
        <v>25443</v>
      </c>
      <c r="K31" s="8">
        <v>10551</v>
      </c>
      <c r="L31" s="8">
        <v>11525</v>
      </c>
      <c r="M31" s="8"/>
      <c r="N31" s="8">
        <v>22076</v>
      </c>
      <c r="O31" s="8"/>
      <c r="P31" s="8">
        <v>5312</v>
      </c>
      <c r="Q31" s="8"/>
      <c r="R31" s="8">
        <v>5312</v>
      </c>
      <c r="S31" s="8"/>
      <c r="T31" s="8">
        <v>1080</v>
      </c>
      <c r="U31" s="8">
        <v>338536</v>
      </c>
      <c r="V31" s="8">
        <v>339616</v>
      </c>
      <c r="W31" s="8">
        <v>392447</v>
      </c>
      <c r="X31" s="8">
        <v>1368400</v>
      </c>
      <c r="Y31" s="8">
        <v>-975953</v>
      </c>
      <c r="Z31" s="2">
        <v>-71.320739549839232</v>
      </c>
      <c r="AA31" s="6">
        <v>1368400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8688658</v>
      </c>
      <c r="D33" s="6"/>
      <c r="E33" s="7">
        <v>8278090</v>
      </c>
      <c r="F33" s="8">
        <v>8375370</v>
      </c>
      <c r="G33" s="8">
        <v>48476</v>
      </c>
      <c r="H33" s="8">
        <v>285184</v>
      </c>
      <c r="I33" s="8">
        <v>-201285</v>
      </c>
      <c r="J33" s="8">
        <v>132375</v>
      </c>
      <c r="K33" s="8">
        <v>291998</v>
      </c>
      <c r="L33" s="8">
        <v>372972</v>
      </c>
      <c r="M33" s="8">
        <v>336396</v>
      </c>
      <c r="N33" s="8">
        <v>1001366</v>
      </c>
      <c r="O33" s="8">
        <v>1082697</v>
      </c>
      <c r="P33" s="8">
        <v>343339</v>
      </c>
      <c r="Q33" s="8">
        <v>93223</v>
      </c>
      <c r="R33" s="8">
        <v>1519259</v>
      </c>
      <c r="S33" s="8">
        <v>141210</v>
      </c>
      <c r="T33" s="8">
        <v>-200083</v>
      </c>
      <c r="U33" s="8">
        <v>39797</v>
      </c>
      <c r="V33" s="8">
        <v>-19076</v>
      </c>
      <c r="W33" s="8">
        <v>2633924</v>
      </c>
      <c r="X33" s="8">
        <v>8375370</v>
      </c>
      <c r="Y33" s="8">
        <v>-5741446</v>
      </c>
      <c r="Z33" s="2">
        <v>-68.551550558363388</v>
      </c>
      <c r="AA33" s="6">
        <v>8375370</v>
      </c>
    </row>
    <row r="34" spans="1:27" ht="13.5" x14ac:dyDescent="0.25">
      <c r="A34" s="23" t="s">
        <v>59</v>
      </c>
      <c r="B34" s="29" t="s">
        <v>32</v>
      </c>
      <c r="C34" s="6">
        <v>504762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348807932</v>
      </c>
      <c r="D35" s="33">
        <f>SUM(D24:D34)</f>
        <v>0</v>
      </c>
      <c r="E35" s="34">
        <f t="shared" si="1"/>
        <v>422680740</v>
      </c>
      <c r="F35" s="35">
        <f t="shared" si="1"/>
        <v>440343720</v>
      </c>
      <c r="G35" s="35">
        <f t="shared" si="1"/>
        <v>4597316</v>
      </c>
      <c r="H35" s="35">
        <f t="shared" si="1"/>
        <v>48488481</v>
      </c>
      <c r="I35" s="35">
        <f t="shared" si="1"/>
        <v>45825136</v>
      </c>
      <c r="J35" s="35">
        <f t="shared" si="1"/>
        <v>98910933</v>
      </c>
      <c r="K35" s="35">
        <f t="shared" si="1"/>
        <v>30100025</v>
      </c>
      <c r="L35" s="35">
        <f t="shared" si="1"/>
        <v>29934597</v>
      </c>
      <c r="M35" s="35">
        <f t="shared" si="1"/>
        <v>29474329</v>
      </c>
      <c r="N35" s="35">
        <f t="shared" si="1"/>
        <v>89508951</v>
      </c>
      <c r="O35" s="35">
        <f t="shared" si="1"/>
        <v>29421458</v>
      </c>
      <c r="P35" s="35">
        <f t="shared" si="1"/>
        <v>26631603</v>
      </c>
      <c r="Q35" s="35">
        <f t="shared" si="1"/>
        <v>40451668</v>
      </c>
      <c r="R35" s="35">
        <f t="shared" si="1"/>
        <v>96504729</v>
      </c>
      <c r="S35" s="35">
        <f t="shared" si="1"/>
        <v>29992855</v>
      </c>
      <c r="T35" s="35">
        <f t="shared" si="1"/>
        <v>30479678</v>
      </c>
      <c r="U35" s="35">
        <f t="shared" si="1"/>
        <v>33632581</v>
      </c>
      <c r="V35" s="35">
        <f t="shared" si="1"/>
        <v>94105114</v>
      </c>
      <c r="W35" s="35">
        <f t="shared" si="1"/>
        <v>379029727</v>
      </c>
      <c r="X35" s="35">
        <f t="shared" si="1"/>
        <v>440343720</v>
      </c>
      <c r="Y35" s="35">
        <f t="shared" si="1"/>
        <v>-61313993</v>
      </c>
      <c r="Z35" s="36">
        <f>+IF(X35&lt;&gt;0,+(Y35/X35)*100,0)</f>
        <v>-13.9241211388231</v>
      </c>
      <c r="AA35" s="33">
        <f>SUM(AA24:AA34)</f>
        <v>440343720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-13714061</v>
      </c>
      <c r="D37" s="46">
        <f>+D21-D35</f>
        <v>0</v>
      </c>
      <c r="E37" s="47">
        <f t="shared" si="2"/>
        <v>-59072760</v>
      </c>
      <c r="F37" s="48">
        <f t="shared" si="2"/>
        <v>-8473655</v>
      </c>
      <c r="G37" s="48">
        <f t="shared" si="2"/>
        <v>26892734</v>
      </c>
      <c r="H37" s="48">
        <f t="shared" si="2"/>
        <v>-15278727</v>
      </c>
      <c r="I37" s="48">
        <f t="shared" si="2"/>
        <v>-18479491</v>
      </c>
      <c r="J37" s="48">
        <f t="shared" si="2"/>
        <v>-6865484</v>
      </c>
      <c r="K37" s="48">
        <f t="shared" si="2"/>
        <v>1161067</v>
      </c>
      <c r="L37" s="48">
        <f t="shared" si="2"/>
        <v>-7182352</v>
      </c>
      <c r="M37" s="48">
        <f t="shared" si="2"/>
        <v>-8614570</v>
      </c>
      <c r="N37" s="48">
        <f t="shared" si="2"/>
        <v>-14635855</v>
      </c>
      <c r="O37" s="48">
        <f t="shared" si="2"/>
        <v>7330929</v>
      </c>
      <c r="P37" s="48">
        <f t="shared" si="2"/>
        <v>-2313088</v>
      </c>
      <c r="Q37" s="48">
        <f t="shared" si="2"/>
        <v>-7163236</v>
      </c>
      <c r="R37" s="48">
        <f t="shared" si="2"/>
        <v>-2145395</v>
      </c>
      <c r="S37" s="48">
        <f t="shared" si="2"/>
        <v>4093427</v>
      </c>
      <c r="T37" s="48">
        <f t="shared" si="2"/>
        <v>-10689268</v>
      </c>
      <c r="U37" s="48">
        <f t="shared" si="2"/>
        <v>-11081196</v>
      </c>
      <c r="V37" s="48">
        <f t="shared" si="2"/>
        <v>-17677037</v>
      </c>
      <c r="W37" s="48">
        <f t="shared" si="2"/>
        <v>-41323771</v>
      </c>
      <c r="X37" s="48">
        <f>IF(F21=F35,0,X21-X35)</f>
        <v>-8473655</v>
      </c>
      <c r="Y37" s="48">
        <f t="shared" si="2"/>
        <v>-32850116</v>
      </c>
      <c r="Z37" s="49">
        <f>+IF(X37&lt;&gt;0,+(Y37/X37)*100,0)</f>
        <v>387.67351278757513</v>
      </c>
      <c r="AA37" s="46">
        <f>+AA21-AA35</f>
        <v>-8473655</v>
      </c>
    </row>
    <row r="38" spans="1:27" ht="23.1" customHeight="1" x14ac:dyDescent="0.25">
      <c r="A38" s="50" t="s">
        <v>62</v>
      </c>
      <c r="B38" s="29" t="s">
        <v>32</v>
      </c>
      <c r="C38" s="6">
        <v>9090000</v>
      </c>
      <c r="D38" s="6"/>
      <c r="E38" s="7">
        <v>30400000</v>
      </c>
      <c r="F38" s="8">
        <v>30400000</v>
      </c>
      <c r="G38" s="8"/>
      <c r="H38" s="8"/>
      <c r="I38" s="8"/>
      <c r="J38" s="8"/>
      <c r="K38" s="8">
        <v>5169389</v>
      </c>
      <c r="L38" s="8"/>
      <c r="M38" s="8">
        <v>1466121</v>
      </c>
      <c r="N38" s="8">
        <v>6635510</v>
      </c>
      <c r="O38" s="8"/>
      <c r="P38" s="8"/>
      <c r="Q38" s="8"/>
      <c r="R38" s="8"/>
      <c r="S38" s="8">
        <v>399778</v>
      </c>
      <c r="T38" s="8"/>
      <c r="U38" s="8">
        <v>22961944</v>
      </c>
      <c r="V38" s="8">
        <v>23361722</v>
      </c>
      <c r="W38" s="8">
        <v>29997232</v>
      </c>
      <c r="X38" s="8">
        <v>30400000</v>
      </c>
      <c r="Y38" s="8">
        <v>-402768</v>
      </c>
      <c r="Z38" s="2">
        <v>-1.3248947368421053</v>
      </c>
      <c r="AA38" s="6">
        <v>30400000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-4624061</v>
      </c>
      <c r="D41" s="56">
        <f>SUM(D37:D40)</f>
        <v>0</v>
      </c>
      <c r="E41" s="57">
        <f t="shared" si="3"/>
        <v>-28672760</v>
      </c>
      <c r="F41" s="58">
        <f t="shared" si="3"/>
        <v>21926345</v>
      </c>
      <c r="G41" s="58">
        <f t="shared" si="3"/>
        <v>26892734</v>
      </c>
      <c r="H41" s="58">
        <f t="shared" si="3"/>
        <v>-15278727</v>
      </c>
      <c r="I41" s="58">
        <f t="shared" si="3"/>
        <v>-18479491</v>
      </c>
      <c r="J41" s="58">
        <f t="shared" si="3"/>
        <v>-6865484</v>
      </c>
      <c r="K41" s="58">
        <f t="shared" si="3"/>
        <v>6330456</v>
      </c>
      <c r="L41" s="58">
        <f t="shared" si="3"/>
        <v>-7182352</v>
      </c>
      <c r="M41" s="58">
        <f t="shared" si="3"/>
        <v>-7148449</v>
      </c>
      <c r="N41" s="58">
        <f t="shared" si="3"/>
        <v>-8000345</v>
      </c>
      <c r="O41" s="58">
        <f t="shared" si="3"/>
        <v>7330929</v>
      </c>
      <c r="P41" s="58">
        <f t="shared" si="3"/>
        <v>-2313088</v>
      </c>
      <c r="Q41" s="58">
        <f t="shared" si="3"/>
        <v>-7163236</v>
      </c>
      <c r="R41" s="58">
        <f t="shared" si="3"/>
        <v>-2145395</v>
      </c>
      <c r="S41" s="58">
        <f t="shared" si="3"/>
        <v>4493205</v>
      </c>
      <c r="T41" s="58">
        <f t="shared" si="3"/>
        <v>-10689268</v>
      </c>
      <c r="U41" s="58">
        <f t="shared" si="3"/>
        <v>11880748</v>
      </c>
      <c r="V41" s="58">
        <f t="shared" si="3"/>
        <v>5684685</v>
      </c>
      <c r="W41" s="58">
        <f t="shared" si="3"/>
        <v>-11326539</v>
      </c>
      <c r="X41" s="58">
        <f t="shared" si="3"/>
        <v>21926345</v>
      </c>
      <c r="Y41" s="58">
        <f t="shared" si="3"/>
        <v>-33252884</v>
      </c>
      <c r="Z41" s="59">
        <f>+IF(X41&lt;&gt;0,+(Y41/X41)*100,0)</f>
        <v>-151.65721418686061</v>
      </c>
      <c r="AA41" s="56">
        <f>SUM(AA37:AA40)</f>
        <v>21926345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-4624061</v>
      </c>
      <c r="D43" s="64">
        <f>+D41-D42</f>
        <v>0</v>
      </c>
      <c r="E43" s="65">
        <f t="shared" si="4"/>
        <v>-28672760</v>
      </c>
      <c r="F43" s="66">
        <f t="shared" si="4"/>
        <v>21926345</v>
      </c>
      <c r="G43" s="66">
        <f t="shared" si="4"/>
        <v>26892734</v>
      </c>
      <c r="H43" s="66">
        <f t="shared" si="4"/>
        <v>-15278727</v>
      </c>
      <c r="I43" s="66">
        <f t="shared" si="4"/>
        <v>-18479491</v>
      </c>
      <c r="J43" s="66">
        <f t="shared" si="4"/>
        <v>-6865484</v>
      </c>
      <c r="K43" s="66">
        <f t="shared" si="4"/>
        <v>6330456</v>
      </c>
      <c r="L43" s="66">
        <f t="shared" si="4"/>
        <v>-7182352</v>
      </c>
      <c r="M43" s="66">
        <f t="shared" si="4"/>
        <v>-7148449</v>
      </c>
      <c r="N43" s="66">
        <f t="shared" si="4"/>
        <v>-8000345</v>
      </c>
      <c r="O43" s="66">
        <f t="shared" si="4"/>
        <v>7330929</v>
      </c>
      <c r="P43" s="66">
        <f t="shared" si="4"/>
        <v>-2313088</v>
      </c>
      <c r="Q43" s="66">
        <f t="shared" si="4"/>
        <v>-7163236</v>
      </c>
      <c r="R43" s="66">
        <f t="shared" si="4"/>
        <v>-2145395</v>
      </c>
      <c r="S43" s="66">
        <f t="shared" si="4"/>
        <v>4493205</v>
      </c>
      <c r="T43" s="66">
        <f t="shared" si="4"/>
        <v>-10689268</v>
      </c>
      <c r="U43" s="66">
        <f t="shared" si="4"/>
        <v>11880748</v>
      </c>
      <c r="V43" s="66">
        <f t="shared" si="4"/>
        <v>5684685</v>
      </c>
      <c r="W43" s="66">
        <f t="shared" si="4"/>
        <v>-11326539</v>
      </c>
      <c r="X43" s="66">
        <f t="shared" si="4"/>
        <v>21926345</v>
      </c>
      <c r="Y43" s="66">
        <f t="shared" si="4"/>
        <v>-33252884</v>
      </c>
      <c r="Z43" s="67">
        <f>+IF(X43&lt;&gt;0,+(Y43/X43)*100,0)</f>
        <v>-151.65721418686061</v>
      </c>
      <c r="AA43" s="64">
        <f>+AA41-AA42</f>
        <v>21926345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-4624061</v>
      </c>
      <c r="D45" s="56">
        <f>SUM(D43:D44)</f>
        <v>0</v>
      </c>
      <c r="E45" s="57">
        <f t="shared" si="5"/>
        <v>-28672760</v>
      </c>
      <c r="F45" s="58">
        <f t="shared" si="5"/>
        <v>21926345</v>
      </c>
      <c r="G45" s="58">
        <f t="shared" si="5"/>
        <v>26892734</v>
      </c>
      <c r="H45" s="58">
        <f t="shared" si="5"/>
        <v>-15278727</v>
      </c>
      <c r="I45" s="58">
        <f t="shared" si="5"/>
        <v>-18479491</v>
      </c>
      <c r="J45" s="58">
        <f t="shared" si="5"/>
        <v>-6865484</v>
      </c>
      <c r="K45" s="58">
        <f t="shared" si="5"/>
        <v>6330456</v>
      </c>
      <c r="L45" s="58">
        <f t="shared" si="5"/>
        <v>-7182352</v>
      </c>
      <c r="M45" s="58">
        <f t="shared" si="5"/>
        <v>-7148449</v>
      </c>
      <c r="N45" s="58">
        <f t="shared" si="5"/>
        <v>-8000345</v>
      </c>
      <c r="O45" s="58">
        <f t="shared" si="5"/>
        <v>7330929</v>
      </c>
      <c r="P45" s="58">
        <f t="shared" si="5"/>
        <v>-2313088</v>
      </c>
      <c r="Q45" s="58">
        <f t="shared" si="5"/>
        <v>-7163236</v>
      </c>
      <c r="R45" s="58">
        <f t="shared" si="5"/>
        <v>-2145395</v>
      </c>
      <c r="S45" s="58">
        <f t="shared" si="5"/>
        <v>4493205</v>
      </c>
      <c r="T45" s="58">
        <f t="shared" si="5"/>
        <v>-10689268</v>
      </c>
      <c r="U45" s="58">
        <f t="shared" si="5"/>
        <v>11880748</v>
      </c>
      <c r="V45" s="58">
        <f t="shared" si="5"/>
        <v>5684685</v>
      </c>
      <c r="W45" s="58">
        <f t="shared" si="5"/>
        <v>-11326539</v>
      </c>
      <c r="X45" s="58">
        <f t="shared" si="5"/>
        <v>21926345</v>
      </c>
      <c r="Y45" s="58">
        <f t="shared" si="5"/>
        <v>-33252884</v>
      </c>
      <c r="Z45" s="59">
        <f>+IF(X45&lt;&gt;0,+(Y45/X45)*100,0)</f>
        <v>-151.65721418686061</v>
      </c>
      <c r="AA45" s="56">
        <f>SUM(AA43:AA44)</f>
        <v>21926345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-4624061</v>
      </c>
      <c r="D47" s="71">
        <f>SUM(D45:D46)</f>
        <v>0</v>
      </c>
      <c r="E47" s="72">
        <f t="shared" si="6"/>
        <v>-28672760</v>
      </c>
      <c r="F47" s="73">
        <f t="shared" si="6"/>
        <v>21926345</v>
      </c>
      <c r="G47" s="73">
        <f t="shared" si="6"/>
        <v>26892734</v>
      </c>
      <c r="H47" s="74">
        <f t="shared" si="6"/>
        <v>-15278727</v>
      </c>
      <c r="I47" s="74">
        <f t="shared" si="6"/>
        <v>-18479491</v>
      </c>
      <c r="J47" s="74">
        <f t="shared" si="6"/>
        <v>-6865484</v>
      </c>
      <c r="K47" s="74">
        <f t="shared" si="6"/>
        <v>6330456</v>
      </c>
      <c r="L47" s="74">
        <f t="shared" si="6"/>
        <v>-7182352</v>
      </c>
      <c r="M47" s="73">
        <f t="shared" si="6"/>
        <v>-7148449</v>
      </c>
      <c r="N47" s="73">
        <f t="shared" si="6"/>
        <v>-8000345</v>
      </c>
      <c r="O47" s="74">
        <f t="shared" si="6"/>
        <v>7330929</v>
      </c>
      <c r="P47" s="74">
        <f t="shared" si="6"/>
        <v>-2313088</v>
      </c>
      <c r="Q47" s="74">
        <f t="shared" si="6"/>
        <v>-7163236</v>
      </c>
      <c r="R47" s="74">
        <f t="shared" si="6"/>
        <v>-2145395</v>
      </c>
      <c r="S47" s="74">
        <f t="shared" si="6"/>
        <v>4493205</v>
      </c>
      <c r="T47" s="73">
        <f t="shared" si="6"/>
        <v>-10689268</v>
      </c>
      <c r="U47" s="73">
        <f t="shared" si="6"/>
        <v>11880748</v>
      </c>
      <c r="V47" s="74">
        <f t="shared" si="6"/>
        <v>5684685</v>
      </c>
      <c r="W47" s="74">
        <f t="shared" si="6"/>
        <v>-11326539</v>
      </c>
      <c r="X47" s="74">
        <f t="shared" si="6"/>
        <v>21926345</v>
      </c>
      <c r="Y47" s="74">
        <f t="shared" si="6"/>
        <v>-33252884</v>
      </c>
      <c r="Z47" s="75">
        <f>+IF(X47&lt;&gt;0,+(Y47/X47)*100,0)</f>
        <v>-151.65721418686061</v>
      </c>
      <c r="AA47" s="76">
        <f>SUM(AA45:AA46)</f>
        <v>21926345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92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52</v>
      </c>
      <c r="D6" s="6"/>
      <c r="E6" s="7"/>
      <c r="F6" s="8">
        <v>-100</v>
      </c>
      <c r="G6" s="8"/>
      <c r="H6" s="8"/>
      <c r="I6" s="8">
        <v>14</v>
      </c>
      <c r="J6" s="8">
        <v>14</v>
      </c>
      <c r="K6" s="8"/>
      <c r="L6" s="8">
        <v>14</v>
      </c>
      <c r="M6" s="8"/>
      <c r="N6" s="8">
        <v>14</v>
      </c>
      <c r="O6" s="8">
        <v>28</v>
      </c>
      <c r="P6" s="8"/>
      <c r="Q6" s="8"/>
      <c r="R6" s="8">
        <v>28</v>
      </c>
      <c r="S6" s="8"/>
      <c r="T6" s="8"/>
      <c r="U6" s="8"/>
      <c r="V6" s="8"/>
      <c r="W6" s="8">
        <v>56</v>
      </c>
      <c r="X6" s="8">
        <v>-100</v>
      </c>
      <c r="Y6" s="8">
        <v>156</v>
      </c>
      <c r="Z6" s="2">
        <v>-156</v>
      </c>
      <c r="AA6" s="6">
        <v>-100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188824</v>
      </c>
      <c r="D13" s="6"/>
      <c r="E13" s="7"/>
      <c r="F13" s="8">
        <v>186142</v>
      </c>
      <c r="G13" s="8">
        <v>15617</v>
      </c>
      <c r="H13" s="8">
        <v>15617</v>
      </c>
      <c r="I13" s="8">
        <v>15559</v>
      </c>
      <c r="J13" s="8">
        <v>46793</v>
      </c>
      <c r="K13" s="8">
        <v>15519</v>
      </c>
      <c r="L13" s="8">
        <v>15460</v>
      </c>
      <c r="M13" s="8">
        <v>15428</v>
      </c>
      <c r="N13" s="8">
        <v>46407</v>
      </c>
      <c r="O13" s="8">
        <v>15383</v>
      </c>
      <c r="P13" s="8">
        <v>15107</v>
      </c>
      <c r="Q13" s="8">
        <v>15043</v>
      </c>
      <c r="R13" s="8">
        <v>45533</v>
      </c>
      <c r="S13" s="8">
        <v>15043</v>
      </c>
      <c r="T13" s="8">
        <v>15976</v>
      </c>
      <c r="U13" s="8">
        <v>15733</v>
      </c>
      <c r="V13" s="8">
        <v>46752</v>
      </c>
      <c r="W13" s="8">
        <v>185485</v>
      </c>
      <c r="X13" s="8">
        <v>186142</v>
      </c>
      <c r="Y13" s="8">
        <v>-657</v>
      </c>
      <c r="Z13" s="2">
        <v>-0.35295634515584873</v>
      </c>
      <c r="AA13" s="6">
        <v>186142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188876</v>
      </c>
      <c r="D21" s="33">
        <f t="shared" si="0"/>
        <v>0</v>
      </c>
      <c r="E21" s="34">
        <f t="shared" si="0"/>
        <v>0</v>
      </c>
      <c r="F21" s="35">
        <f t="shared" si="0"/>
        <v>186042</v>
      </c>
      <c r="G21" s="35">
        <f t="shared" si="0"/>
        <v>15617</v>
      </c>
      <c r="H21" s="35">
        <f t="shared" si="0"/>
        <v>15617</v>
      </c>
      <c r="I21" s="35">
        <f t="shared" si="0"/>
        <v>15573</v>
      </c>
      <c r="J21" s="35">
        <f t="shared" si="0"/>
        <v>46807</v>
      </c>
      <c r="K21" s="35">
        <f t="shared" si="0"/>
        <v>15519</v>
      </c>
      <c r="L21" s="35">
        <f t="shared" si="0"/>
        <v>15474</v>
      </c>
      <c r="M21" s="35">
        <f t="shared" si="0"/>
        <v>15428</v>
      </c>
      <c r="N21" s="35">
        <f t="shared" si="0"/>
        <v>46421</v>
      </c>
      <c r="O21" s="35">
        <f t="shared" si="0"/>
        <v>15411</v>
      </c>
      <c r="P21" s="35">
        <f t="shared" si="0"/>
        <v>15107</v>
      </c>
      <c r="Q21" s="35">
        <f t="shared" si="0"/>
        <v>15043</v>
      </c>
      <c r="R21" s="35">
        <f t="shared" si="0"/>
        <v>45561</v>
      </c>
      <c r="S21" s="35">
        <f t="shared" si="0"/>
        <v>15043</v>
      </c>
      <c r="T21" s="35">
        <f t="shared" si="0"/>
        <v>15976</v>
      </c>
      <c r="U21" s="35">
        <f t="shared" si="0"/>
        <v>15733</v>
      </c>
      <c r="V21" s="35">
        <f t="shared" si="0"/>
        <v>46752</v>
      </c>
      <c r="W21" s="35">
        <f t="shared" si="0"/>
        <v>185541</v>
      </c>
      <c r="X21" s="35">
        <f t="shared" si="0"/>
        <v>186042</v>
      </c>
      <c r="Y21" s="35">
        <f t="shared" si="0"/>
        <v>-501</v>
      </c>
      <c r="Z21" s="36">
        <f>+IF(X21&lt;&gt;0,+(Y21/X21)*100,0)</f>
        <v>-0.26929403038023675</v>
      </c>
      <c r="AA21" s="33">
        <f>SUM(AA5:AA20)</f>
        <v>186042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2855309</v>
      </c>
      <c r="D24" s="6"/>
      <c r="E24" s="7">
        <v>3945864</v>
      </c>
      <c r="F24" s="8">
        <v>2937015</v>
      </c>
      <c r="G24" s="8">
        <v>223166</v>
      </c>
      <c r="H24" s="8">
        <v>239024</v>
      </c>
      <c r="I24" s="8">
        <v>260381</v>
      </c>
      <c r="J24" s="8">
        <v>722571</v>
      </c>
      <c r="K24" s="8">
        <v>233521</v>
      </c>
      <c r="L24" s="8">
        <v>241578</v>
      </c>
      <c r="M24" s="8">
        <v>270837</v>
      </c>
      <c r="N24" s="8">
        <v>745936</v>
      </c>
      <c r="O24" s="8">
        <v>254563</v>
      </c>
      <c r="P24" s="8">
        <v>258997</v>
      </c>
      <c r="Q24" s="8">
        <v>251825</v>
      </c>
      <c r="R24" s="8">
        <v>765385</v>
      </c>
      <c r="S24" s="8">
        <v>251825</v>
      </c>
      <c r="T24" s="8">
        <v>269781</v>
      </c>
      <c r="U24" s="8">
        <v>211291</v>
      </c>
      <c r="V24" s="8">
        <v>732897</v>
      </c>
      <c r="W24" s="8">
        <v>2966789</v>
      </c>
      <c r="X24" s="8">
        <v>2937015</v>
      </c>
      <c r="Y24" s="8">
        <v>29774</v>
      </c>
      <c r="Z24" s="2">
        <v>1.0137503553778242</v>
      </c>
      <c r="AA24" s="6">
        <v>2937015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37819</v>
      </c>
      <c r="D26" s="6"/>
      <c r="E26" s="7"/>
      <c r="F26" s="8">
        <v>2000</v>
      </c>
      <c r="G26" s="8">
        <v>142</v>
      </c>
      <c r="H26" s="8"/>
      <c r="I26" s="8"/>
      <c r="J26" s="8">
        <v>142</v>
      </c>
      <c r="K26" s="8">
        <v>376</v>
      </c>
      <c r="L26" s="8"/>
      <c r="M26" s="8"/>
      <c r="N26" s="8">
        <v>376</v>
      </c>
      <c r="O26" s="8">
        <v>24</v>
      </c>
      <c r="P26" s="8">
        <v>20218</v>
      </c>
      <c r="Q26" s="8">
        <v>16070</v>
      </c>
      <c r="R26" s="8">
        <v>36312</v>
      </c>
      <c r="S26" s="8">
        <v>16070</v>
      </c>
      <c r="T26" s="8"/>
      <c r="U26" s="8">
        <v>5650</v>
      </c>
      <c r="V26" s="8">
        <v>21720</v>
      </c>
      <c r="W26" s="8">
        <v>58550</v>
      </c>
      <c r="X26" s="8">
        <v>2000</v>
      </c>
      <c r="Y26" s="8">
        <v>56550</v>
      </c>
      <c r="Z26" s="2">
        <v>2827.5</v>
      </c>
      <c r="AA26" s="6">
        <v>2000</v>
      </c>
    </row>
    <row r="27" spans="1:27" ht="13.5" x14ac:dyDescent="0.25">
      <c r="A27" s="25" t="s">
        <v>53</v>
      </c>
      <c r="B27" s="24" t="s">
        <v>32</v>
      </c>
      <c r="C27" s="6">
        <v>1735004</v>
      </c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12459783</v>
      </c>
      <c r="D29" s="6"/>
      <c r="E29" s="7">
        <v>5000000</v>
      </c>
      <c r="F29" s="8">
        <v>5000000</v>
      </c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>
        <v>5000000</v>
      </c>
      <c r="Y29" s="8">
        <v>-5000000</v>
      </c>
      <c r="Z29" s="2">
        <v>-100</v>
      </c>
      <c r="AA29" s="6">
        <v>5000000</v>
      </c>
    </row>
    <row r="30" spans="1:27" ht="13.5" x14ac:dyDescent="0.25">
      <c r="A30" s="25" t="s">
        <v>56</v>
      </c>
      <c r="B30" s="24" t="s">
        <v>32</v>
      </c>
      <c r="C30" s="6">
        <v>62638</v>
      </c>
      <c r="D30" s="6"/>
      <c r="E30" s="7">
        <v>374524</v>
      </c>
      <c r="F30" s="8">
        <v>374524</v>
      </c>
      <c r="G30" s="8"/>
      <c r="H30" s="8"/>
      <c r="I30" s="8"/>
      <c r="J30" s="8"/>
      <c r="K30" s="8">
        <v>421</v>
      </c>
      <c r="L30" s="8">
        <v>74</v>
      </c>
      <c r="M30" s="8"/>
      <c r="N30" s="8">
        <v>495</v>
      </c>
      <c r="O30" s="8">
        <v>9608</v>
      </c>
      <c r="P30" s="8">
        <v>400</v>
      </c>
      <c r="Q30" s="8">
        <v>2825</v>
      </c>
      <c r="R30" s="8">
        <v>12833</v>
      </c>
      <c r="S30" s="8">
        <v>2825</v>
      </c>
      <c r="T30" s="8">
        <v>889</v>
      </c>
      <c r="U30" s="8"/>
      <c r="V30" s="8">
        <v>3714</v>
      </c>
      <c r="W30" s="8">
        <v>17042</v>
      </c>
      <c r="X30" s="8">
        <v>374524</v>
      </c>
      <c r="Y30" s="8">
        <v>-357482</v>
      </c>
      <c r="Z30" s="2">
        <v>-95.449690807531695</v>
      </c>
      <c r="AA30" s="6">
        <v>374524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200000</v>
      </c>
      <c r="F31" s="8">
        <v>200000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200000</v>
      </c>
      <c r="Y31" s="8">
        <v>-200000</v>
      </c>
      <c r="Z31" s="2">
        <v>-100</v>
      </c>
      <c r="AA31" s="6">
        <v>200000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18841</v>
      </c>
      <c r="D33" s="6"/>
      <c r="E33" s="7">
        <v>5031882</v>
      </c>
      <c r="F33" s="8">
        <v>4531882</v>
      </c>
      <c r="G33" s="8">
        <v>1811</v>
      </c>
      <c r="H33" s="8">
        <v>1969</v>
      </c>
      <c r="I33" s="8">
        <v>141531</v>
      </c>
      <c r="J33" s="8">
        <v>145311</v>
      </c>
      <c r="K33" s="8">
        <v>159875</v>
      </c>
      <c r="L33" s="8">
        <v>149396</v>
      </c>
      <c r="M33" s="8">
        <v>2273</v>
      </c>
      <c r="N33" s="8">
        <v>311544</v>
      </c>
      <c r="O33" s="8">
        <v>179367</v>
      </c>
      <c r="P33" s="8">
        <v>138077</v>
      </c>
      <c r="Q33" s="8">
        <v>198206</v>
      </c>
      <c r="R33" s="8">
        <v>515650</v>
      </c>
      <c r="S33" s="8">
        <v>198206</v>
      </c>
      <c r="T33" s="8">
        <v>2263</v>
      </c>
      <c r="U33" s="8">
        <v>205657</v>
      </c>
      <c r="V33" s="8">
        <v>406126</v>
      </c>
      <c r="W33" s="8">
        <v>1378631</v>
      </c>
      <c r="X33" s="8">
        <v>4531882</v>
      </c>
      <c r="Y33" s="8">
        <v>-3153251</v>
      </c>
      <c r="Z33" s="2">
        <v>-69.579282955734499</v>
      </c>
      <c r="AA33" s="6">
        <v>4531882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17169394</v>
      </c>
      <c r="D35" s="33">
        <f>SUM(D24:D34)</f>
        <v>0</v>
      </c>
      <c r="E35" s="34">
        <f t="shared" si="1"/>
        <v>14552270</v>
      </c>
      <c r="F35" s="35">
        <f t="shared" si="1"/>
        <v>13045421</v>
      </c>
      <c r="G35" s="35">
        <f t="shared" si="1"/>
        <v>225119</v>
      </c>
      <c r="H35" s="35">
        <f t="shared" si="1"/>
        <v>240993</v>
      </c>
      <c r="I35" s="35">
        <f t="shared" si="1"/>
        <v>401912</v>
      </c>
      <c r="J35" s="35">
        <f t="shared" si="1"/>
        <v>868024</v>
      </c>
      <c r="K35" s="35">
        <f t="shared" si="1"/>
        <v>394193</v>
      </c>
      <c r="L35" s="35">
        <f t="shared" si="1"/>
        <v>391048</v>
      </c>
      <c r="M35" s="35">
        <f t="shared" si="1"/>
        <v>273110</v>
      </c>
      <c r="N35" s="35">
        <f t="shared" si="1"/>
        <v>1058351</v>
      </c>
      <c r="O35" s="35">
        <f t="shared" si="1"/>
        <v>443562</v>
      </c>
      <c r="P35" s="35">
        <f t="shared" si="1"/>
        <v>417692</v>
      </c>
      <c r="Q35" s="35">
        <f t="shared" si="1"/>
        <v>468926</v>
      </c>
      <c r="R35" s="35">
        <f t="shared" si="1"/>
        <v>1330180</v>
      </c>
      <c r="S35" s="35">
        <f t="shared" si="1"/>
        <v>468926</v>
      </c>
      <c r="T35" s="35">
        <f t="shared" si="1"/>
        <v>272933</v>
      </c>
      <c r="U35" s="35">
        <f t="shared" si="1"/>
        <v>422598</v>
      </c>
      <c r="V35" s="35">
        <f t="shared" si="1"/>
        <v>1164457</v>
      </c>
      <c r="W35" s="35">
        <f t="shared" si="1"/>
        <v>4421012</v>
      </c>
      <c r="X35" s="35">
        <f t="shared" si="1"/>
        <v>13045421</v>
      </c>
      <c r="Y35" s="35">
        <f t="shared" si="1"/>
        <v>-8624409</v>
      </c>
      <c r="Z35" s="36">
        <f>+IF(X35&lt;&gt;0,+(Y35/X35)*100,0)</f>
        <v>-66.110622263551321</v>
      </c>
      <c r="AA35" s="33">
        <f>SUM(AA24:AA34)</f>
        <v>13045421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-16980518</v>
      </c>
      <c r="D37" s="46">
        <f>+D21-D35</f>
        <v>0</v>
      </c>
      <c r="E37" s="47">
        <f t="shared" si="2"/>
        <v>-14552270</v>
      </c>
      <c r="F37" s="48">
        <f t="shared" si="2"/>
        <v>-12859379</v>
      </c>
      <c r="G37" s="48">
        <f t="shared" si="2"/>
        <v>-209502</v>
      </c>
      <c r="H37" s="48">
        <f t="shared" si="2"/>
        <v>-225376</v>
      </c>
      <c r="I37" s="48">
        <f t="shared" si="2"/>
        <v>-386339</v>
      </c>
      <c r="J37" s="48">
        <f t="shared" si="2"/>
        <v>-821217</v>
      </c>
      <c r="K37" s="48">
        <f t="shared" si="2"/>
        <v>-378674</v>
      </c>
      <c r="L37" s="48">
        <f t="shared" si="2"/>
        <v>-375574</v>
      </c>
      <c r="M37" s="48">
        <f t="shared" si="2"/>
        <v>-257682</v>
      </c>
      <c r="N37" s="48">
        <f t="shared" si="2"/>
        <v>-1011930</v>
      </c>
      <c r="O37" s="48">
        <f t="shared" si="2"/>
        <v>-428151</v>
      </c>
      <c r="P37" s="48">
        <f t="shared" si="2"/>
        <v>-402585</v>
      </c>
      <c r="Q37" s="48">
        <f t="shared" si="2"/>
        <v>-453883</v>
      </c>
      <c r="R37" s="48">
        <f t="shared" si="2"/>
        <v>-1284619</v>
      </c>
      <c r="S37" s="48">
        <f t="shared" si="2"/>
        <v>-453883</v>
      </c>
      <c r="T37" s="48">
        <f t="shared" si="2"/>
        <v>-256957</v>
      </c>
      <c r="U37" s="48">
        <f t="shared" si="2"/>
        <v>-406865</v>
      </c>
      <c r="V37" s="48">
        <f t="shared" si="2"/>
        <v>-1117705</v>
      </c>
      <c r="W37" s="48">
        <f t="shared" si="2"/>
        <v>-4235471</v>
      </c>
      <c r="X37" s="48">
        <f>IF(F21=F35,0,X21-X35)</f>
        <v>-12859379</v>
      </c>
      <c r="Y37" s="48">
        <f t="shared" si="2"/>
        <v>8623908</v>
      </c>
      <c r="Z37" s="49">
        <f>+IF(X37&lt;&gt;0,+(Y37/X37)*100,0)</f>
        <v>-67.06317622336195</v>
      </c>
      <c r="AA37" s="46">
        <f>+AA21-AA35</f>
        <v>-12859379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-16980518</v>
      </c>
      <c r="D41" s="56">
        <f>SUM(D37:D40)</f>
        <v>0</v>
      </c>
      <c r="E41" s="57">
        <f t="shared" si="3"/>
        <v>-14552270</v>
      </c>
      <c r="F41" s="58">
        <f t="shared" si="3"/>
        <v>-12859379</v>
      </c>
      <c r="G41" s="58">
        <f t="shared" si="3"/>
        <v>-209502</v>
      </c>
      <c r="H41" s="58">
        <f t="shared" si="3"/>
        <v>-225376</v>
      </c>
      <c r="I41" s="58">
        <f t="shared" si="3"/>
        <v>-386339</v>
      </c>
      <c r="J41" s="58">
        <f t="shared" si="3"/>
        <v>-821217</v>
      </c>
      <c r="K41" s="58">
        <f t="shared" si="3"/>
        <v>-378674</v>
      </c>
      <c r="L41" s="58">
        <f t="shared" si="3"/>
        <v>-375574</v>
      </c>
      <c r="M41" s="58">
        <f t="shared" si="3"/>
        <v>-257682</v>
      </c>
      <c r="N41" s="58">
        <f t="shared" si="3"/>
        <v>-1011930</v>
      </c>
      <c r="O41" s="58">
        <f t="shared" si="3"/>
        <v>-428151</v>
      </c>
      <c r="P41" s="58">
        <f t="shared" si="3"/>
        <v>-402585</v>
      </c>
      <c r="Q41" s="58">
        <f t="shared" si="3"/>
        <v>-453883</v>
      </c>
      <c r="R41" s="58">
        <f t="shared" si="3"/>
        <v>-1284619</v>
      </c>
      <c r="S41" s="58">
        <f t="shared" si="3"/>
        <v>-453883</v>
      </c>
      <c r="T41" s="58">
        <f t="shared" si="3"/>
        <v>-256957</v>
      </c>
      <c r="U41" s="58">
        <f t="shared" si="3"/>
        <v>-406865</v>
      </c>
      <c r="V41" s="58">
        <f t="shared" si="3"/>
        <v>-1117705</v>
      </c>
      <c r="W41" s="58">
        <f t="shared" si="3"/>
        <v>-4235471</v>
      </c>
      <c r="X41" s="58">
        <f t="shared" si="3"/>
        <v>-12859379</v>
      </c>
      <c r="Y41" s="58">
        <f t="shared" si="3"/>
        <v>8623908</v>
      </c>
      <c r="Z41" s="59">
        <f>+IF(X41&lt;&gt;0,+(Y41/X41)*100,0)</f>
        <v>-67.06317622336195</v>
      </c>
      <c r="AA41" s="56">
        <f>SUM(AA37:AA40)</f>
        <v>-12859379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-16980518</v>
      </c>
      <c r="D43" s="64">
        <f>+D41-D42</f>
        <v>0</v>
      </c>
      <c r="E43" s="65">
        <f t="shared" si="4"/>
        <v>-14552270</v>
      </c>
      <c r="F43" s="66">
        <f t="shared" si="4"/>
        <v>-12859379</v>
      </c>
      <c r="G43" s="66">
        <f t="shared" si="4"/>
        <v>-209502</v>
      </c>
      <c r="H43" s="66">
        <f t="shared" si="4"/>
        <v>-225376</v>
      </c>
      <c r="I43" s="66">
        <f t="shared" si="4"/>
        <v>-386339</v>
      </c>
      <c r="J43" s="66">
        <f t="shared" si="4"/>
        <v>-821217</v>
      </c>
      <c r="K43" s="66">
        <f t="shared" si="4"/>
        <v>-378674</v>
      </c>
      <c r="L43" s="66">
        <f t="shared" si="4"/>
        <v>-375574</v>
      </c>
      <c r="M43" s="66">
        <f t="shared" si="4"/>
        <v>-257682</v>
      </c>
      <c r="N43" s="66">
        <f t="shared" si="4"/>
        <v>-1011930</v>
      </c>
      <c r="O43" s="66">
        <f t="shared" si="4"/>
        <v>-428151</v>
      </c>
      <c r="P43" s="66">
        <f t="shared" si="4"/>
        <v>-402585</v>
      </c>
      <c r="Q43" s="66">
        <f t="shared" si="4"/>
        <v>-453883</v>
      </c>
      <c r="R43" s="66">
        <f t="shared" si="4"/>
        <v>-1284619</v>
      </c>
      <c r="S43" s="66">
        <f t="shared" si="4"/>
        <v>-453883</v>
      </c>
      <c r="T43" s="66">
        <f t="shared" si="4"/>
        <v>-256957</v>
      </c>
      <c r="U43" s="66">
        <f t="shared" si="4"/>
        <v>-406865</v>
      </c>
      <c r="V43" s="66">
        <f t="shared" si="4"/>
        <v>-1117705</v>
      </c>
      <c r="W43" s="66">
        <f t="shared" si="4"/>
        <v>-4235471</v>
      </c>
      <c r="X43" s="66">
        <f t="shared" si="4"/>
        <v>-12859379</v>
      </c>
      <c r="Y43" s="66">
        <f t="shared" si="4"/>
        <v>8623908</v>
      </c>
      <c r="Z43" s="67">
        <f>+IF(X43&lt;&gt;0,+(Y43/X43)*100,0)</f>
        <v>-67.06317622336195</v>
      </c>
      <c r="AA43" s="64">
        <f>+AA41-AA42</f>
        <v>-12859379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-16980518</v>
      </c>
      <c r="D45" s="56">
        <f>SUM(D43:D44)</f>
        <v>0</v>
      </c>
      <c r="E45" s="57">
        <f t="shared" si="5"/>
        <v>-14552270</v>
      </c>
      <c r="F45" s="58">
        <f t="shared" si="5"/>
        <v>-12859379</v>
      </c>
      <c r="G45" s="58">
        <f t="shared" si="5"/>
        <v>-209502</v>
      </c>
      <c r="H45" s="58">
        <f t="shared" si="5"/>
        <v>-225376</v>
      </c>
      <c r="I45" s="58">
        <f t="shared" si="5"/>
        <v>-386339</v>
      </c>
      <c r="J45" s="58">
        <f t="shared" si="5"/>
        <v>-821217</v>
      </c>
      <c r="K45" s="58">
        <f t="shared" si="5"/>
        <v>-378674</v>
      </c>
      <c r="L45" s="58">
        <f t="shared" si="5"/>
        <v>-375574</v>
      </c>
      <c r="M45" s="58">
        <f t="shared" si="5"/>
        <v>-257682</v>
      </c>
      <c r="N45" s="58">
        <f t="shared" si="5"/>
        <v>-1011930</v>
      </c>
      <c r="O45" s="58">
        <f t="shared" si="5"/>
        <v>-428151</v>
      </c>
      <c r="P45" s="58">
        <f t="shared" si="5"/>
        <v>-402585</v>
      </c>
      <c r="Q45" s="58">
        <f t="shared" si="5"/>
        <v>-453883</v>
      </c>
      <c r="R45" s="58">
        <f t="shared" si="5"/>
        <v>-1284619</v>
      </c>
      <c r="S45" s="58">
        <f t="shared" si="5"/>
        <v>-453883</v>
      </c>
      <c r="T45" s="58">
        <f t="shared" si="5"/>
        <v>-256957</v>
      </c>
      <c r="U45" s="58">
        <f t="shared" si="5"/>
        <v>-406865</v>
      </c>
      <c r="V45" s="58">
        <f t="shared" si="5"/>
        <v>-1117705</v>
      </c>
      <c r="W45" s="58">
        <f t="shared" si="5"/>
        <v>-4235471</v>
      </c>
      <c r="X45" s="58">
        <f t="shared" si="5"/>
        <v>-12859379</v>
      </c>
      <c r="Y45" s="58">
        <f t="shared" si="5"/>
        <v>8623908</v>
      </c>
      <c r="Z45" s="59">
        <f>+IF(X45&lt;&gt;0,+(Y45/X45)*100,0)</f>
        <v>-67.06317622336195</v>
      </c>
      <c r="AA45" s="56">
        <f>SUM(AA43:AA44)</f>
        <v>-12859379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-16980518</v>
      </c>
      <c r="D47" s="71">
        <f>SUM(D45:D46)</f>
        <v>0</v>
      </c>
      <c r="E47" s="72">
        <f t="shared" si="6"/>
        <v>-14552270</v>
      </c>
      <c r="F47" s="73">
        <f t="shared" si="6"/>
        <v>-12859379</v>
      </c>
      <c r="G47" s="73">
        <f t="shared" si="6"/>
        <v>-209502</v>
      </c>
      <c r="H47" s="74">
        <f t="shared" si="6"/>
        <v>-225376</v>
      </c>
      <c r="I47" s="74">
        <f t="shared" si="6"/>
        <v>-386339</v>
      </c>
      <c r="J47" s="74">
        <f t="shared" si="6"/>
        <v>-821217</v>
      </c>
      <c r="K47" s="74">
        <f t="shared" si="6"/>
        <v>-378674</v>
      </c>
      <c r="L47" s="74">
        <f t="shared" si="6"/>
        <v>-375574</v>
      </c>
      <c r="M47" s="73">
        <f t="shared" si="6"/>
        <v>-257682</v>
      </c>
      <c r="N47" s="73">
        <f t="shared" si="6"/>
        <v>-1011930</v>
      </c>
      <c r="O47" s="74">
        <f t="shared" si="6"/>
        <v>-428151</v>
      </c>
      <c r="P47" s="74">
        <f t="shared" si="6"/>
        <v>-402585</v>
      </c>
      <c r="Q47" s="74">
        <f t="shared" si="6"/>
        <v>-453883</v>
      </c>
      <c r="R47" s="74">
        <f t="shared" si="6"/>
        <v>-1284619</v>
      </c>
      <c r="S47" s="74">
        <f t="shared" si="6"/>
        <v>-453883</v>
      </c>
      <c r="T47" s="73">
        <f t="shared" si="6"/>
        <v>-256957</v>
      </c>
      <c r="U47" s="73">
        <f t="shared" si="6"/>
        <v>-406865</v>
      </c>
      <c r="V47" s="74">
        <f t="shared" si="6"/>
        <v>-1117705</v>
      </c>
      <c r="W47" s="74">
        <f t="shared" si="6"/>
        <v>-4235471</v>
      </c>
      <c r="X47" s="74">
        <f t="shared" si="6"/>
        <v>-12859379</v>
      </c>
      <c r="Y47" s="74">
        <f t="shared" si="6"/>
        <v>8623908</v>
      </c>
      <c r="Z47" s="75">
        <f>+IF(X47&lt;&gt;0,+(Y47/X47)*100,0)</f>
        <v>-67.06317622336195</v>
      </c>
      <c r="AA47" s="76">
        <f>SUM(AA45:AA46)</f>
        <v>-12859379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93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41D419059BD48A4F3D2F58962FE1F" ma:contentTypeVersion="" ma:contentTypeDescription="Create a new document." ma:contentTypeScope="" ma:versionID="03fa18404f68163801eb9545ceb115f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29A8592-428A-4051-9A26-3FE7DC26C73F}"/>
</file>

<file path=customXml/itemProps2.xml><?xml version="1.0" encoding="utf-8"?>
<ds:datastoreItem xmlns:ds="http://schemas.openxmlformats.org/officeDocument/2006/customXml" ds:itemID="{8741BAA4-6C8D-448B-ACBD-2456C367C1D1}"/>
</file>

<file path=customXml/itemProps3.xml><?xml version="1.0" encoding="utf-8"?>
<ds:datastoreItem xmlns:ds="http://schemas.openxmlformats.org/officeDocument/2006/customXml" ds:itemID="{102E8DF8-EFFF-4295-8FD7-40C9C48CDC2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Summary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Sephiri Tlhomeli</cp:lastModifiedBy>
  <dcterms:created xsi:type="dcterms:W3CDTF">2022-08-15T08:38:26Z</dcterms:created>
  <dcterms:modified xsi:type="dcterms:W3CDTF">2022-08-15T08:39:30Z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0x0101009DD41D419059BD48A4F3D2F58962FE1F</vt:lpwstr>
  </property>
</Properties>
</file>